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firstSheet="2" activeTab="4"/>
  </bookViews>
  <sheets>
    <sheet name="国有资本经营预算收支决算总表" sheetId="10" r:id="rId1"/>
    <sheet name="国有资本经营预算收入决算表" sheetId="11" r:id="rId2"/>
    <sheet name="国有资本经营预算支出决算表" sheetId="12" r:id="rId3"/>
    <sheet name="国有资本经营预算本级支出决算表" sheetId="13" r:id="rId4"/>
    <sheet name="对下安排的国有资本经营预算转移支付决算表" sheetId="14" r:id="rId5"/>
  </sheets>
  <externalReferences>
    <externalReference r:id="rId6"/>
  </externalReferences>
  <calcPr calcId="144525" iterate="1" iterateCount="100" iterateDelta="0.001"/>
</workbook>
</file>

<file path=xl/sharedStrings.xml><?xml version="1.0" encoding="utf-8"?>
<sst xmlns="http://schemas.openxmlformats.org/spreadsheetml/2006/main" count="177" uniqueCount="117">
  <si>
    <t>2021年度尼勒克县国有资本经营预算转移性收支决算表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</si>
  <si>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</si>
  <si>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</si>
  <si>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</si>
  <si>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</si>
  <si>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</si>
  <si>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</si>
  <si>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</si>
  <si>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</si>
  <si>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</si>
  <si>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</si>
  <si>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</si>
  <si>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</si>
  <si>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</si>
  <si>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</si>
  <si>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</si>
  <si>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</si>
  <si>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</si>
  <si>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</si>
  <si>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2021年度尼勒克县国有资本经营预算收入决算表</t>
  </si>
  <si>
    <t>科目编码</t>
  </si>
  <si>
    <t>预算科目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</si>
  <si>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</si>
  <si>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</si>
  <si>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</si>
  <si>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</si>
  <si>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</si>
  <si>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</si>
  <si>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</si>
  <si>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</si>
  <si>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</si>
  <si>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</si>
  <si>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</si>
  <si>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</si>
  <si>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</si>
  <si>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</si>
  <si>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</si>
  <si>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</si>
  <si>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</si>
  <si>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</si>
  <si>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</si>
  <si>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</si>
  <si>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</si>
  <si>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</si>
  <si>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</si>
  <si>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</si>
  <si>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</si>
  <si>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</si>
  <si>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</si>
  <si>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</si>
  <si>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</si>
  <si>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</si>
  <si>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</si>
  <si>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</si>
  <si>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</si>
  <si>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</si>
  <si>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</si>
  <si>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</si>
  <si>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</si>
  <si>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</si>
  <si>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</si>
  <si>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</si>
  <si>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</si>
  <si>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</si>
  <si>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</si>
  <si>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</si>
  <si>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</si>
  <si>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</si>
  <si>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</si>
  <si>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</si>
  <si>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</si>
  <si>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</si>
  <si>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2021年度尼勒克县国有资本经营预算支出决算表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</si>
  <si>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</si>
  <si>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</si>
  <si>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</si>
  <si>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</si>
  <si>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</si>
  <si>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</si>
  <si>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</si>
  <si>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</si>
  <si>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</si>
  <si>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</si>
  <si>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</si>
  <si>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</si>
  <si>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</si>
  <si>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</si>
  <si>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</si>
  <si>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</si>
  <si>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</si>
  <si>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</si>
  <si>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</si>
  <si>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</si>
  <si>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</si>
  <si>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</si>
  <si>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</si>
  <si>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</si>
  <si>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</si>
  <si>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</si>
  <si>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</si>
  <si>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</si>
  <si>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2021年度尼勒克县国有资本经营预算本级支出决算表</t>
  </si>
  <si>
    <t>2021年国有资本经营预算安排对下转移支付决算表</t>
  </si>
  <si>
    <t>合计</t>
  </si>
  <si>
    <t>县本级</t>
  </si>
  <si>
    <t>乡镇级</t>
  </si>
  <si>
    <t>苏布台乡</t>
  </si>
  <si>
    <t>喀拉苏乡</t>
  </si>
  <si>
    <t>加哈乌拉斯台乡</t>
  </si>
  <si>
    <t>克令乡</t>
  </si>
  <si>
    <t>乌赞镇</t>
  </si>
  <si>
    <t>尼勒克镇</t>
  </si>
  <si>
    <t>科蒙乡</t>
  </si>
  <si>
    <t>胡吉尔台乡</t>
  </si>
  <si>
    <t>喀拉托别乡</t>
  </si>
  <si>
    <t>乌拉斯台镇</t>
  </si>
  <si>
    <t>木斯镇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</si>
</sst>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rgb="FF333333"/>
      <name val="Microsoft YaHei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5" fillId="4" borderId="2" xfId="0" applyNumberFormat="1" applyFont="1" applyFill="1" applyBorder="1" applyAlignment="1" applyProtection="1">
      <alignment horizontal="right" vertical="center"/>
    </xf>
    <xf numFmtId="3" fontId="5" fillId="4" borderId="1" xfId="0" applyNumberFormat="1" applyFont="1" applyFill="1" applyBorder="1" applyAlignment="1" applyProtection="1">
      <alignment horizontal="right" vertical="center"/>
    </xf>
    <xf numFmtId="0" fontId="5" fillId="2" borderId="1" xfId="0" applyNumberFormat="1" applyFont="1" applyFill="1" applyBorder="1" applyAlignment="1" applyProtection="1">
      <alignment vertical="center"/>
    </xf>
    <xf numFmtId="3" fontId="5" fillId="5" borderId="2" xfId="0" applyNumberFormat="1" applyFont="1" applyFill="1" applyBorder="1" applyAlignment="1" applyProtection="1">
      <alignment horizontal="right" vertical="center"/>
    </xf>
    <xf numFmtId="3" fontId="5" fillId="5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/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horizontal="right" vertical="center"/>
    </xf>
    <xf numFmtId="3" fontId="5" fillId="6" borderId="1" xfId="0" applyNumberFormat="1" applyFont="1" applyFill="1" applyBorder="1" applyAlignment="1" applyProtection="1">
      <alignment horizontal="right" vertical="center"/>
    </xf>
    <xf numFmtId="3" fontId="5" fillId="7" borderId="1" xfId="0" applyNumberFormat="1" applyFont="1" applyFill="1" applyBorder="1" applyAlignment="1" applyProtection="1">
      <alignment horizontal="right" vertical="center"/>
    </xf>
    <xf numFmtId="0" fontId="5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612;&#21202;&#20811;&#21439;2021&#24180;&#36130;&#25919;&#24635;&#20915;&#31639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J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showZeros="0" workbookViewId="0">
      <selection activeCell="A1" sqref="A1:D1"/>
    </sheetView>
  </sheetViews>
  <sheetFormatPr defaultColWidth="13.4722222222222" defaultRowHeight="15.6" customHeight="1" outlineLevelCol="3"/>
  <cols>
    <col min="1" max="1" width="38.0555555555556" style="13" customWidth="1"/>
    <col min="2" max="2" width="28.8888888888889" style="13" customWidth="1"/>
    <col min="3" max="3" width="38.0555555555556" style="13" customWidth="1"/>
    <col min="4" max="4" width="28.8888888888889" style="13" customWidth="1"/>
    <col min="5" max="256" width="13.4722222222222" style="13" customWidth="1"/>
    <col min="257" max="16384" width="13.4722222222222" style="13"/>
  </cols>
  <sheetData>
    <row r="1" s="13" customFormat="1" ht="33.95" customHeight="1" spans="1:4">
      <c r="A1" s="14" t="s">
        <v>0</v>
      </c>
      <c r="B1" s="14"/>
      <c r="C1" s="14"/>
      <c r="D1" s="14"/>
    </row>
    <row r="2" s="13" customFormat="1" ht="17.1" customHeight="1" spans="1:4">
      <c r="A2" s="15"/>
      <c r="B2" s="15"/>
      <c r="C2" s="15"/>
      <c r="D2" s="15"/>
    </row>
    <row r="3" s="13" customFormat="1" ht="17.1" customHeight="1" spans="1:4">
      <c r="A3" s="15" t="s">
        <v>1</v>
      </c>
      <c r="B3" s="15"/>
      <c r="C3" s="15"/>
      <c r="D3" s="15"/>
    </row>
    <row r="4" s="13" customFormat="1" ht="16.9" customHeight="1" spans="1:4">
      <c r="A4" s="17" t="s">
        <v>2</v>
      </c>
      <c r="B4" s="17" t="s">
        <v>3</v>
      </c>
      <c r="C4" s="17" t="s">
        <v>2</v>
      </c>
      <c r="D4" s="17" t="s">
        <v>3</v>
      </c>
    </row>
    <row r="5" s="13" customFormat="1" ht="16.9" customHeight="1" spans="1:4">
      <c r="A5" s="10" t="s">
        <v>4</v>
      </c>
      <c r="B5" s="9">
        <v>44</v>
      </c>
      <c r="C5" s="10" t="s">
        <v>5</v>
      </c>
      <c r="D5" s="9">
        <f>'[1]L14'!J5</f>
        <v>0</v>
      </c>
    </row>
    <row r="6" s="13" customFormat="1" ht="16.9" customHeight="1" spans="1:4">
      <c r="A6" s="10" t="s">
        <v>6</v>
      </c>
      <c r="B6" s="22">
        <v>2</v>
      </c>
      <c r="C6" s="10" t="s">
        <v>7</v>
      </c>
      <c r="D6" s="22">
        <v>0</v>
      </c>
    </row>
    <row r="7" s="13" customFormat="1" ht="16.9" customHeight="1" spans="1:4">
      <c r="A7" s="10" t="s">
        <v>8</v>
      </c>
      <c r="B7" s="22">
        <v>0</v>
      </c>
      <c r="C7" s="10" t="s">
        <v>9</v>
      </c>
      <c r="D7" s="22">
        <v>0</v>
      </c>
    </row>
    <row r="8" s="13" customFormat="1" ht="16.9" customHeight="1" spans="1:4">
      <c r="A8" s="10" t="s">
        <v>10</v>
      </c>
      <c r="B8" s="23">
        <v>0</v>
      </c>
      <c r="C8" s="10" t="s">
        <v>11</v>
      </c>
      <c r="D8" s="12">
        <v>44</v>
      </c>
    </row>
    <row r="9" s="13" customFormat="1" ht="16.9" customHeight="1" spans="1:4">
      <c r="A9" s="10" t="s">
        <v>12</v>
      </c>
      <c r="B9" s="22">
        <v>0</v>
      </c>
      <c r="C9" s="10" t="s">
        <v>13</v>
      </c>
      <c r="D9" s="22">
        <v>0</v>
      </c>
    </row>
    <row r="10" s="13" customFormat="1" ht="16.9" customHeight="1" spans="1:4">
      <c r="A10" s="10" t="s">
        <v>14</v>
      </c>
      <c r="B10" s="22">
        <v>0</v>
      </c>
      <c r="C10" s="10" t="s">
        <v>15</v>
      </c>
      <c r="D10" s="22">
        <v>0</v>
      </c>
    </row>
    <row r="11" s="13" customFormat="1" ht="16.9" customHeight="1" spans="1:4">
      <c r="A11" s="10"/>
      <c r="B11" s="24"/>
      <c r="C11" s="10" t="s">
        <v>16</v>
      </c>
      <c r="D11" s="9">
        <f>B12-SUM(D5:D10)</f>
        <v>2</v>
      </c>
    </row>
    <row r="12" s="13" customFormat="1" ht="16.9" customHeight="1" spans="1:4">
      <c r="A12" s="17" t="s">
        <v>17</v>
      </c>
      <c r="B12" s="9">
        <f>SUM(B5:B10)</f>
        <v>46</v>
      </c>
      <c r="C12" s="17" t="s">
        <v>18</v>
      </c>
      <c r="D12" s="9">
        <f>SUM(D5:D11)</f>
        <v>46</v>
      </c>
    </row>
  </sheetData>
  <mergeCells count="3">
    <mergeCell ref="A1:D1"/>
    <mergeCell ref="A2:D2"/>
    <mergeCell ref="A3:D3"/>
  </mergeCells>
  <printOptions horizontalCentered="1" verticalCentered="1" gridLines="1"/>
  <pageMargins left="3" right="2" top="1" bottom="1" header="0.5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showZeros="0" workbookViewId="0">
      <selection activeCell="C15" sqref="C15"/>
    </sheetView>
  </sheetViews>
  <sheetFormatPr defaultColWidth="13.4722222222222" defaultRowHeight="17.1" customHeight="1" outlineLevelCol="2"/>
  <cols>
    <col min="1" max="1" width="13.4722222222222" style="13" customWidth="1"/>
    <col min="2" max="2" width="48" style="13" customWidth="1"/>
    <col min="3" max="3" width="22.7777777777778" style="13" customWidth="1"/>
    <col min="4" max="248" width="13.4722222222222" style="13" customWidth="1"/>
    <col min="249" max="16384" width="13.4722222222222" style="13"/>
  </cols>
  <sheetData>
    <row r="1" s="13" customFormat="1" ht="33.95" customHeight="1" spans="1:3">
      <c r="A1" s="14" t="s">
        <v>19</v>
      </c>
      <c r="B1" s="14"/>
      <c r="C1" s="14"/>
    </row>
    <row r="2" s="13" customFormat="1" ht="16.9" customHeight="1" spans="1:3">
      <c r="A2" s="15"/>
      <c r="B2" s="15"/>
      <c r="C2" s="15"/>
    </row>
    <row r="3" s="13" customFormat="1" ht="16.9" customHeight="1" spans="1:3">
      <c r="A3" s="21" t="s">
        <v>1</v>
      </c>
      <c r="B3" s="21"/>
      <c r="C3" s="21"/>
    </row>
    <row r="4" s="13" customFormat="1" ht="16.9" customHeight="1" spans="1:3">
      <c r="A4" s="17" t="s">
        <v>20</v>
      </c>
      <c r="B4" s="17" t="s">
        <v>21</v>
      </c>
      <c r="C4" s="17" t="s">
        <v>3</v>
      </c>
    </row>
    <row r="5" s="13" customFormat="1" ht="16.9" customHeight="1" spans="1:3">
      <c r="A5" s="17"/>
      <c r="B5" s="17" t="s">
        <v>4</v>
      </c>
      <c r="C5" s="9">
        <f>C6</f>
        <v>44</v>
      </c>
    </row>
    <row r="6" s="13" customFormat="1" ht="16.9" customHeight="1" spans="1:3">
      <c r="A6" s="6">
        <v>103</v>
      </c>
      <c r="B6" s="7" t="s">
        <v>22</v>
      </c>
      <c r="C6" s="9">
        <f>C7</f>
        <v>44</v>
      </c>
    </row>
    <row r="7" s="13" customFormat="1" ht="16.9" customHeight="1" spans="1:3">
      <c r="A7" s="6">
        <v>10306</v>
      </c>
      <c r="B7" s="7" t="s">
        <v>23</v>
      </c>
      <c r="C7" s="9">
        <f>C8+C40+C45+C51+C55</f>
        <v>44</v>
      </c>
    </row>
    <row r="8" s="13" customFormat="1" ht="16.9" customHeight="1" spans="1:3">
      <c r="A8" s="6">
        <v>1030601</v>
      </c>
      <c r="B8" s="7" t="s">
        <v>24</v>
      </c>
      <c r="C8" s="9">
        <f>SUM(C9:C39)</f>
        <v>44</v>
      </c>
    </row>
    <row r="9" s="13" customFormat="1" ht="16.9" customHeight="1" spans="1:3">
      <c r="A9" s="6">
        <v>103060103</v>
      </c>
      <c r="B9" s="10" t="s">
        <v>25</v>
      </c>
      <c r="C9" s="12">
        <v>0</v>
      </c>
    </row>
    <row r="10" s="13" customFormat="1" ht="16.9" customHeight="1" spans="1:3">
      <c r="A10" s="6">
        <v>103060104</v>
      </c>
      <c r="B10" s="10" t="s">
        <v>26</v>
      </c>
      <c r="C10" s="12">
        <v>0</v>
      </c>
    </row>
    <row r="11" s="13" customFormat="1" ht="16.9" customHeight="1" spans="1:3">
      <c r="A11" s="6">
        <v>103060105</v>
      </c>
      <c r="B11" s="10" t="s">
        <v>27</v>
      </c>
      <c r="C11" s="12">
        <v>0</v>
      </c>
    </row>
    <row r="12" s="13" customFormat="1" ht="16.9" customHeight="1" spans="1:3">
      <c r="A12" s="6">
        <v>103060106</v>
      </c>
      <c r="B12" s="10" t="s">
        <v>28</v>
      </c>
      <c r="C12" s="12">
        <v>0</v>
      </c>
    </row>
    <row r="13" s="13" customFormat="1" ht="16.9" customHeight="1" spans="1:3">
      <c r="A13" s="6">
        <v>103060107</v>
      </c>
      <c r="B13" s="10" t="s">
        <v>29</v>
      </c>
      <c r="C13" s="12">
        <v>0</v>
      </c>
    </row>
    <row r="14" s="13" customFormat="1" ht="16.9" customHeight="1" spans="1:3">
      <c r="A14" s="6">
        <v>103060108</v>
      </c>
      <c r="B14" s="10" t="s">
        <v>30</v>
      </c>
      <c r="C14" s="12">
        <v>0</v>
      </c>
    </row>
    <row r="15" s="13" customFormat="1" ht="16.9" customHeight="1" spans="1:3">
      <c r="A15" s="6">
        <v>103060109</v>
      </c>
      <c r="B15" s="10" t="s">
        <v>31</v>
      </c>
      <c r="C15" s="12">
        <v>0</v>
      </c>
    </row>
    <row r="16" s="13" customFormat="1" ht="16.9" customHeight="1" spans="1:3">
      <c r="A16" s="6">
        <v>103060112</v>
      </c>
      <c r="B16" s="10" t="s">
        <v>32</v>
      </c>
      <c r="C16" s="12">
        <v>0</v>
      </c>
    </row>
    <row r="17" s="13" customFormat="1" ht="16.9" customHeight="1" spans="1:3">
      <c r="A17" s="6">
        <v>103060113</v>
      </c>
      <c r="B17" s="10" t="s">
        <v>33</v>
      </c>
      <c r="C17" s="12">
        <v>0</v>
      </c>
    </row>
    <row r="18" s="13" customFormat="1" ht="16.9" customHeight="1" spans="1:3">
      <c r="A18" s="6">
        <v>103060114</v>
      </c>
      <c r="B18" s="10" t="s">
        <v>34</v>
      </c>
      <c r="C18" s="12">
        <v>0</v>
      </c>
    </row>
    <row r="19" s="13" customFormat="1" ht="16.9" customHeight="1" spans="1:3">
      <c r="A19" s="6">
        <v>103060115</v>
      </c>
      <c r="B19" s="10" t="s">
        <v>35</v>
      </c>
      <c r="C19" s="12">
        <v>0</v>
      </c>
    </row>
    <row r="20" s="13" customFormat="1" ht="16.9" customHeight="1" spans="1:3">
      <c r="A20" s="6">
        <v>103060116</v>
      </c>
      <c r="B20" s="10" t="s">
        <v>36</v>
      </c>
      <c r="C20" s="12">
        <v>0</v>
      </c>
    </row>
    <row r="21" s="13" customFormat="1" ht="16.9" customHeight="1" spans="1:3">
      <c r="A21" s="6">
        <v>103060117</v>
      </c>
      <c r="B21" s="10" t="s">
        <v>37</v>
      </c>
      <c r="C21" s="12">
        <v>0</v>
      </c>
    </row>
    <row r="22" s="13" customFormat="1" ht="16.9" customHeight="1" spans="1:3">
      <c r="A22" s="6">
        <v>103060118</v>
      </c>
      <c r="B22" s="10" t="s">
        <v>38</v>
      </c>
      <c r="C22" s="12">
        <v>4</v>
      </c>
    </row>
    <row r="23" s="13" customFormat="1" ht="16.9" customHeight="1" spans="1:3">
      <c r="A23" s="6">
        <v>103060119</v>
      </c>
      <c r="B23" s="10" t="s">
        <v>39</v>
      </c>
      <c r="C23" s="12">
        <v>0</v>
      </c>
    </row>
    <row r="24" s="13" customFormat="1" ht="16.9" customHeight="1" spans="1:3">
      <c r="A24" s="6">
        <v>103060120</v>
      </c>
      <c r="B24" s="10" t="s">
        <v>40</v>
      </c>
      <c r="C24" s="12">
        <v>0</v>
      </c>
    </row>
    <row r="25" s="13" customFormat="1" ht="16.9" customHeight="1" spans="1:3">
      <c r="A25" s="6">
        <v>103060121</v>
      </c>
      <c r="B25" s="10" t="s">
        <v>41</v>
      </c>
      <c r="C25" s="12">
        <v>0</v>
      </c>
    </row>
    <row r="26" s="13" customFormat="1" ht="16.9" customHeight="1" spans="1:3">
      <c r="A26" s="6">
        <v>103060122</v>
      </c>
      <c r="B26" s="10" t="s">
        <v>42</v>
      </c>
      <c r="C26" s="12">
        <v>0</v>
      </c>
    </row>
    <row r="27" s="13" customFormat="1" ht="16.9" customHeight="1" spans="1:3">
      <c r="A27" s="6">
        <v>103060123</v>
      </c>
      <c r="B27" s="10" t="s">
        <v>43</v>
      </c>
      <c r="C27" s="12">
        <v>0</v>
      </c>
    </row>
    <row r="28" s="13" customFormat="1" ht="16.9" customHeight="1" spans="1:3">
      <c r="A28" s="6">
        <v>103060124</v>
      </c>
      <c r="B28" s="10" t="s">
        <v>44</v>
      </c>
      <c r="C28" s="12">
        <v>0</v>
      </c>
    </row>
    <row r="29" s="13" customFormat="1" ht="16.9" customHeight="1" spans="1:3">
      <c r="A29" s="6">
        <v>103060125</v>
      </c>
      <c r="B29" s="10" t="s">
        <v>45</v>
      </c>
      <c r="C29" s="12">
        <v>0</v>
      </c>
    </row>
    <row r="30" s="13" customFormat="1" ht="16.9" customHeight="1" spans="1:3">
      <c r="A30" s="6">
        <v>103060126</v>
      </c>
      <c r="B30" s="10" t="s">
        <v>46</v>
      </c>
      <c r="C30" s="12">
        <v>0</v>
      </c>
    </row>
    <row r="31" s="13" customFormat="1" ht="16.9" customHeight="1" spans="1:3">
      <c r="A31" s="6">
        <v>103060127</v>
      </c>
      <c r="B31" s="10" t="s">
        <v>47</v>
      </c>
      <c r="C31" s="12">
        <v>0</v>
      </c>
    </row>
    <row r="32" s="13" customFormat="1" ht="16.9" customHeight="1" spans="1:3">
      <c r="A32" s="6">
        <v>103060128</v>
      </c>
      <c r="B32" s="10" t="s">
        <v>48</v>
      </c>
      <c r="C32" s="12">
        <v>0</v>
      </c>
    </row>
    <row r="33" s="13" customFormat="1" ht="16.9" customHeight="1" spans="1:3">
      <c r="A33" s="6">
        <v>103060129</v>
      </c>
      <c r="B33" s="10" t="s">
        <v>49</v>
      </c>
      <c r="C33" s="12">
        <v>0</v>
      </c>
    </row>
    <row r="34" s="13" customFormat="1" ht="16.9" customHeight="1" spans="1:3">
      <c r="A34" s="6">
        <v>103060130</v>
      </c>
      <c r="B34" s="10" t="s">
        <v>50</v>
      </c>
      <c r="C34" s="12">
        <v>0</v>
      </c>
    </row>
    <row r="35" s="13" customFormat="1" ht="16.9" customHeight="1" spans="1:3">
      <c r="A35" s="6">
        <v>103060131</v>
      </c>
      <c r="B35" s="10" t="s">
        <v>51</v>
      </c>
      <c r="C35" s="12">
        <v>0</v>
      </c>
    </row>
    <row r="36" s="13" customFormat="1" ht="16.9" customHeight="1" spans="1:3">
      <c r="A36" s="6">
        <v>103060132</v>
      </c>
      <c r="B36" s="10" t="s">
        <v>52</v>
      </c>
      <c r="C36" s="12">
        <v>0</v>
      </c>
    </row>
    <row r="37" s="13" customFormat="1" ht="16.9" customHeight="1" spans="1:3">
      <c r="A37" s="6">
        <v>103060133</v>
      </c>
      <c r="B37" s="10" t="s">
        <v>53</v>
      </c>
      <c r="C37" s="12">
        <v>0</v>
      </c>
    </row>
    <row r="38" s="13" customFormat="1" ht="16.9" customHeight="1" spans="1:3">
      <c r="A38" s="6">
        <v>103060134</v>
      </c>
      <c r="B38" s="10" t="s">
        <v>54</v>
      </c>
      <c r="C38" s="12">
        <v>0</v>
      </c>
    </row>
    <row r="39" s="13" customFormat="1" ht="16.9" customHeight="1" spans="1:3">
      <c r="A39" s="6">
        <v>103060198</v>
      </c>
      <c r="B39" s="10" t="s">
        <v>55</v>
      </c>
      <c r="C39" s="12">
        <v>40</v>
      </c>
    </row>
    <row r="40" s="13" customFormat="1" ht="16.9" customHeight="1" spans="1:3">
      <c r="A40" s="6">
        <v>1030602</v>
      </c>
      <c r="B40" s="7" t="s">
        <v>56</v>
      </c>
      <c r="C40" s="9">
        <f>SUM(C41:C44)</f>
        <v>0</v>
      </c>
    </row>
    <row r="41" s="13" customFormat="1" ht="16.9" customHeight="1" spans="1:3">
      <c r="A41" s="6">
        <v>103060202</v>
      </c>
      <c r="B41" s="10" t="s">
        <v>57</v>
      </c>
      <c r="C41" s="12">
        <v>0</v>
      </c>
    </row>
    <row r="42" s="13" customFormat="1" ht="16.9" customHeight="1" spans="1:3">
      <c r="A42" s="6">
        <v>103060203</v>
      </c>
      <c r="B42" s="10" t="s">
        <v>58</v>
      </c>
      <c r="C42" s="12">
        <v>0</v>
      </c>
    </row>
    <row r="43" s="13" customFormat="1" ht="16.9" customHeight="1" spans="1:3">
      <c r="A43" s="6">
        <v>103060204</v>
      </c>
      <c r="B43" s="10" t="s">
        <v>59</v>
      </c>
      <c r="C43" s="12">
        <v>0</v>
      </c>
    </row>
    <row r="44" s="13" customFormat="1" ht="16.9" customHeight="1" spans="1:3">
      <c r="A44" s="6">
        <v>103060298</v>
      </c>
      <c r="B44" s="10" t="s">
        <v>60</v>
      </c>
      <c r="C44" s="12">
        <v>0</v>
      </c>
    </row>
    <row r="45" s="13" customFormat="1" ht="16.9" customHeight="1" spans="1:3">
      <c r="A45" s="6">
        <v>1030603</v>
      </c>
      <c r="B45" s="7" t="s">
        <v>61</v>
      </c>
      <c r="C45" s="9">
        <f>SUM(C46:C50)</f>
        <v>0</v>
      </c>
    </row>
    <row r="46" s="13" customFormat="1" ht="16.9" customHeight="1" spans="1:3">
      <c r="A46" s="6">
        <v>103060301</v>
      </c>
      <c r="B46" s="10" t="s">
        <v>62</v>
      </c>
      <c r="C46" s="12">
        <v>0</v>
      </c>
    </row>
    <row r="47" s="13" customFormat="1" ht="16.9" customHeight="1" spans="1:3">
      <c r="A47" s="6">
        <v>103060304</v>
      </c>
      <c r="B47" s="10" t="s">
        <v>63</v>
      </c>
      <c r="C47" s="12">
        <v>0</v>
      </c>
    </row>
    <row r="48" s="13" customFormat="1" ht="16.9" customHeight="1" spans="1:3">
      <c r="A48" s="6">
        <v>103060305</v>
      </c>
      <c r="B48" s="10" t="s">
        <v>64</v>
      </c>
      <c r="C48" s="12">
        <v>0</v>
      </c>
    </row>
    <row r="49" s="13" customFormat="1" ht="16.9" customHeight="1" spans="1:3">
      <c r="A49" s="6">
        <v>103060307</v>
      </c>
      <c r="B49" s="10" t="s">
        <v>65</v>
      </c>
      <c r="C49" s="12">
        <v>0</v>
      </c>
    </row>
    <row r="50" s="13" customFormat="1" ht="16.9" customHeight="1" spans="1:3">
      <c r="A50" s="6">
        <v>103060398</v>
      </c>
      <c r="B50" s="10" t="s">
        <v>66</v>
      </c>
      <c r="C50" s="12">
        <v>0</v>
      </c>
    </row>
    <row r="51" s="13" customFormat="1" ht="16.9" customHeight="1" spans="1:3">
      <c r="A51" s="6">
        <v>1030604</v>
      </c>
      <c r="B51" s="7" t="s">
        <v>67</v>
      </c>
      <c r="C51" s="9">
        <f>SUM(C52:C54)</f>
        <v>0</v>
      </c>
    </row>
    <row r="52" s="13" customFormat="1" ht="16.9" customHeight="1" spans="1:3">
      <c r="A52" s="6">
        <v>103060401</v>
      </c>
      <c r="B52" s="10" t="s">
        <v>68</v>
      </c>
      <c r="C52" s="12">
        <v>0</v>
      </c>
    </row>
    <row r="53" s="13" customFormat="1" ht="16.9" customHeight="1" spans="1:3">
      <c r="A53" s="6">
        <v>103060402</v>
      </c>
      <c r="B53" s="10" t="s">
        <v>69</v>
      </c>
      <c r="C53" s="12">
        <v>0</v>
      </c>
    </row>
    <row r="54" s="13" customFormat="1" ht="16.9" customHeight="1" spans="1:3">
      <c r="A54" s="6">
        <v>103060498</v>
      </c>
      <c r="B54" s="10" t="s">
        <v>70</v>
      </c>
      <c r="C54" s="12">
        <v>0</v>
      </c>
    </row>
    <row r="55" s="13" customFormat="1" ht="16.9" customHeight="1" spans="1:3">
      <c r="A55" s="6">
        <v>1030698</v>
      </c>
      <c r="B55" s="7" t="s">
        <v>71</v>
      </c>
      <c r="C55" s="12">
        <v>0</v>
      </c>
    </row>
  </sheetData>
  <mergeCells count="3">
    <mergeCell ref="A1:C1"/>
    <mergeCell ref="A2:C2"/>
    <mergeCell ref="A3:C3"/>
  </mergeCells>
  <printOptions horizontalCentered="1" verticalCentered="1" gridLines="1"/>
  <pageMargins left="3" right="2" top="1" bottom="1" header="0" footer="0"/>
  <pageSetup paperSize="1" scale="95" orientation="landscape" blackAndWhite="1"/>
  <headerFooter alignWithMargins="0" scaleWithDoc="0">
    <oddHeader>&amp;C@$</oddHeader>
    <oddFooter>&amp;C@&amp;- &amp;P&amp;-$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showZeros="0" workbookViewId="0">
      <selection activeCell="C11" sqref="C11"/>
    </sheetView>
  </sheetViews>
  <sheetFormatPr defaultColWidth="13.4722222222222" defaultRowHeight="17.1" customHeight="1" outlineLevelCol="2"/>
  <cols>
    <col min="1" max="1" width="15.7777777777778" style="13" customWidth="1"/>
    <col min="2" max="2" width="51.1111111111111" style="13" customWidth="1"/>
    <col min="3" max="3" width="23.8888888888889" style="13" customWidth="1"/>
    <col min="4" max="249" width="13.4722222222222" style="13" customWidth="1"/>
    <col min="250" max="16377" width="13.4722222222222" style="13"/>
  </cols>
  <sheetData>
    <row r="1" s="13" customFormat="1" ht="33.95" customHeight="1" spans="1:3">
      <c r="A1" s="14" t="s">
        <v>72</v>
      </c>
      <c r="B1" s="14"/>
      <c r="C1" s="14"/>
    </row>
    <row r="2" s="13" customFormat="1" ht="16.9" customHeight="1" spans="1:3">
      <c r="A2" s="15"/>
      <c r="B2" s="15"/>
      <c r="C2" s="15"/>
    </row>
    <row r="3" s="13" customFormat="1" ht="16.9" customHeight="1" spans="1:3">
      <c r="A3" s="16"/>
      <c r="B3" s="16"/>
      <c r="C3" s="15" t="s">
        <v>1</v>
      </c>
    </row>
    <row r="4" s="13" customFormat="1" ht="16.9" customHeight="1" spans="1:3">
      <c r="A4" s="17" t="s">
        <v>20</v>
      </c>
      <c r="B4" s="17" t="s">
        <v>21</v>
      </c>
      <c r="C4" s="17" t="s">
        <v>3</v>
      </c>
    </row>
    <row r="5" s="13" customFormat="1" ht="16.9" customHeight="1" spans="1:3">
      <c r="A5" s="6"/>
      <c r="B5" s="17" t="s">
        <v>5</v>
      </c>
      <c r="C5" s="9">
        <f>C6+C9</f>
        <v>0</v>
      </c>
    </row>
    <row r="6" s="13" customFormat="1" ht="16.9" customHeight="1" spans="1:3">
      <c r="A6" s="6">
        <v>208</v>
      </c>
      <c r="B6" s="7" t="s">
        <v>73</v>
      </c>
      <c r="C6" s="9">
        <f>C7</f>
        <v>0</v>
      </c>
    </row>
    <row r="7" s="13" customFormat="1" ht="16.9" customHeight="1" spans="1:3">
      <c r="A7" s="6">
        <v>20804</v>
      </c>
      <c r="B7" s="7" t="s">
        <v>74</v>
      </c>
      <c r="C7" s="9">
        <f>C8</f>
        <v>0</v>
      </c>
    </row>
    <row r="8" s="13" customFormat="1" ht="16.9" customHeight="1" spans="1:3">
      <c r="A8" s="6">
        <v>2080451</v>
      </c>
      <c r="B8" s="10" t="s">
        <v>75</v>
      </c>
      <c r="C8" s="12">
        <v>0</v>
      </c>
    </row>
    <row r="9" s="13" customFormat="1" ht="16.9" customHeight="1" spans="1:3">
      <c r="A9" s="6">
        <v>223</v>
      </c>
      <c r="B9" s="7" t="s">
        <v>5</v>
      </c>
      <c r="C9" s="9">
        <f>C10+C21+C31+C33</f>
        <v>0</v>
      </c>
    </row>
    <row r="10" s="13" customFormat="1" ht="16.9" customHeight="1" spans="1:3">
      <c r="A10" s="6">
        <v>22301</v>
      </c>
      <c r="B10" s="7" t="s">
        <v>76</v>
      </c>
      <c r="C10" s="9">
        <f>SUM(C11:C20)</f>
        <v>0</v>
      </c>
    </row>
    <row r="11" s="13" customFormat="1" ht="16.9" customHeight="1" spans="1:3">
      <c r="A11" s="6">
        <v>2230101</v>
      </c>
      <c r="B11" s="10" t="s">
        <v>77</v>
      </c>
      <c r="C11" s="12">
        <v>0</v>
      </c>
    </row>
    <row r="12" s="13" customFormat="1" ht="16.9" customHeight="1" spans="1:3">
      <c r="A12" s="6">
        <v>2230102</v>
      </c>
      <c r="B12" s="10" t="s">
        <v>78</v>
      </c>
      <c r="C12" s="12">
        <v>0</v>
      </c>
    </row>
    <row r="13" s="13" customFormat="1" ht="16.9" customHeight="1" spans="1:3">
      <c r="A13" s="6">
        <v>2230103</v>
      </c>
      <c r="B13" s="10" t="s">
        <v>79</v>
      </c>
      <c r="C13" s="12">
        <v>0</v>
      </c>
    </row>
    <row r="14" s="13" customFormat="1" ht="16.9" customHeight="1" spans="1:3">
      <c r="A14" s="6">
        <v>2230104</v>
      </c>
      <c r="B14" s="10" t="s">
        <v>80</v>
      </c>
      <c r="C14" s="12">
        <v>0</v>
      </c>
    </row>
    <row r="15" s="13" customFormat="1" ht="16.9" customHeight="1" spans="1:3">
      <c r="A15" s="6">
        <v>2230105</v>
      </c>
      <c r="B15" s="10" t="s">
        <v>81</v>
      </c>
      <c r="C15" s="12">
        <v>0</v>
      </c>
    </row>
    <row r="16" s="13" customFormat="1" ht="16.9" customHeight="1" spans="1:3">
      <c r="A16" s="6">
        <v>2230106</v>
      </c>
      <c r="B16" s="10" t="s">
        <v>82</v>
      </c>
      <c r="C16" s="12">
        <v>0</v>
      </c>
    </row>
    <row r="17" s="13" customFormat="1" ht="16.9" customHeight="1" spans="1:3">
      <c r="A17" s="6">
        <v>2230107</v>
      </c>
      <c r="B17" s="10" t="s">
        <v>83</v>
      </c>
      <c r="C17" s="12">
        <v>0</v>
      </c>
    </row>
    <row r="18" s="13" customFormat="1" ht="16.9" customHeight="1" spans="1:3">
      <c r="A18" s="6">
        <v>2230108</v>
      </c>
      <c r="B18" s="10" t="s">
        <v>84</v>
      </c>
      <c r="C18" s="12">
        <v>0</v>
      </c>
    </row>
    <row r="19" s="13" customFormat="1" ht="16.9" customHeight="1" spans="1:3">
      <c r="A19" s="6">
        <v>2230109</v>
      </c>
      <c r="B19" s="18" t="s">
        <v>85</v>
      </c>
      <c r="C19" s="12">
        <v>0</v>
      </c>
    </row>
    <row r="20" s="13" customFormat="1" ht="16.9" customHeight="1" spans="1:3">
      <c r="A20" s="6">
        <v>2230199</v>
      </c>
      <c r="B20" s="10" t="s">
        <v>86</v>
      </c>
      <c r="C20" s="12">
        <v>0</v>
      </c>
    </row>
    <row r="21" s="13" customFormat="1" ht="16.9" customHeight="1" spans="1:3">
      <c r="A21" s="6">
        <v>22302</v>
      </c>
      <c r="B21" s="7" t="s">
        <v>87</v>
      </c>
      <c r="C21" s="9">
        <f>SUM(C22:C30)</f>
        <v>0</v>
      </c>
    </row>
    <row r="22" s="13" customFormat="1" ht="16.9" customHeight="1" spans="1:3">
      <c r="A22" s="6">
        <v>2230201</v>
      </c>
      <c r="B22" s="10" t="s">
        <v>88</v>
      </c>
      <c r="C22" s="12">
        <v>0</v>
      </c>
    </row>
    <row r="23" s="13" customFormat="1" ht="16.9" customHeight="1" spans="1:3">
      <c r="A23" s="6">
        <v>2230202</v>
      </c>
      <c r="B23" s="10" t="s">
        <v>89</v>
      </c>
      <c r="C23" s="12">
        <v>0</v>
      </c>
    </row>
    <row r="24" s="13" customFormat="1" ht="16.9" customHeight="1" spans="1:3">
      <c r="A24" s="6">
        <v>2230203</v>
      </c>
      <c r="B24" s="10" t="s">
        <v>90</v>
      </c>
      <c r="C24" s="12">
        <v>0</v>
      </c>
    </row>
    <row r="25" s="13" customFormat="1" ht="16.9" customHeight="1" spans="1:3">
      <c r="A25" s="6">
        <v>2230204</v>
      </c>
      <c r="B25" s="10" t="s">
        <v>91</v>
      </c>
      <c r="C25" s="12">
        <v>0</v>
      </c>
    </row>
    <row r="26" s="13" customFormat="1" ht="16.9" customHeight="1" spans="1:3">
      <c r="A26" s="6">
        <v>2230205</v>
      </c>
      <c r="B26" s="10" t="s">
        <v>92</v>
      </c>
      <c r="C26" s="12">
        <v>0</v>
      </c>
    </row>
    <row r="27" s="13" customFormat="1" ht="16.9" customHeight="1" spans="1:3">
      <c r="A27" s="6">
        <v>2230206</v>
      </c>
      <c r="B27" s="10" t="s">
        <v>93</v>
      </c>
      <c r="C27" s="12">
        <v>0</v>
      </c>
    </row>
    <row r="28" s="13" customFormat="1" ht="16.9" customHeight="1" spans="1:3">
      <c r="A28" s="6">
        <v>2230207</v>
      </c>
      <c r="B28" s="10" t="s">
        <v>94</v>
      </c>
      <c r="C28" s="12">
        <v>0</v>
      </c>
    </row>
    <row r="29" s="13" customFormat="1" ht="16.9" customHeight="1" spans="1:3">
      <c r="A29" s="6">
        <v>2230208</v>
      </c>
      <c r="B29" s="10" t="s">
        <v>95</v>
      </c>
      <c r="C29" s="12">
        <v>0</v>
      </c>
    </row>
    <row r="30" s="13" customFormat="1" ht="16.9" customHeight="1" spans="1:3">
      <c r="A30" s="6">
        <v>2230299</v>
      </c>
      <c r="B30" s="10" t="s">
        <v>96</v>
      </c>
      <c r="C30" s="12">
        <v>0</v>
      </c>
    </row>
    <row r="31" s="13" customFormat="1" ht="16.9" customHeight="1" spans="1:3">
      <c r="A31" s="6">
        <v>22303</v>
      </c>
      <c r="B31" s="7" t="s">
        <v>97</v>
      </c>
      <c r="C31" s="9">
        <f>C32</f>
        <v>0</v>
      </c>
    </row>
    <row r="32" s="13" customFormat="1" ht="16.9" customHeight="1" spans="1:3">
      <c r="A32" s="6">
        <v>2230301</v>
      </c>
      <c r="B32" s="10" t="s">
        <v>98</v>
      </c>
      <c r="C32" s="12">
        <v>0</v>
      </c>
    </row>
    <row r="33" s="13" customFormat="1" ht="16.9" customHeight="1" spans="1:3">
      <c r="A33" s="6">
        <v>22399</v>
      </c>
      <c r="B33" s="7" t="s">
        <v>99</v>
      </c>
      <c r="C33" s="9">
        <f>C34</f>
        <v>0</v>
      </c>
    </row>
    <row r="34" s="13" customFormat="1" ht="16.9" customHeight="1" spans="1:3">
      <c r="A34" s="6">
        <v>2239999</v>
      </c>
      <c r="B34" s="18" t="s">
        <v>100</v>
      </c>
      <c r="C34" s="12">
        <v>0</v>
      </c>
    </row>
    <row r="35" s="13" customFormat="1" ht="16.9" customHeight="1" spans="1:3">
      <c r="A35" s="6"/>
      <c r="B35" s="10"/>
      <c r="C35" s="19"/>
    </row>
    <row r="36" s="13" customFormat="1" ht="16.9" customHeight="1" spans="1:3">
      <c r="A36" s="6"/>
      <c r="B36" s="10"/>
      <c r="C36" s="19"/>
    </row>
    <row r="37" s="13" customFormat="1" ht="16.9" customHeight="1" spans="1:3">
      <c r="A37" s="6"/>
      <c r="B37" s="10"/>
      <c r="C37" s="19"/>
    </row>
    <row r="38" s="13" customFormat="1" ht="16.9" customHeight="1" spans="1:3">
      <c r="A38" s="6"/>
      <c r="B38" s="10"/>
      <c r="C38" s="19"/>
    </row>
    <row r="39" s="13" customFormat="1" ht="16.9" customHeight="1" spans="1:3">
      <c r="A39" s="6"/>
      <c r="B39" s="10"/>
      <c r="C39" s="19"/>
    </row>
    <row r="40" s="13" customFormat="1" ht="16.9" customHeight="1" spans="1:3">
      <c r="A40" s="6"/>
      <c r="B40" s="10"/>
      <c r="C40" s="19"/>
    </row>
    <row r="41" s="13" customFormat="1" ht="16.9" customHeight="1" spans="1:3">
      <c r="A41" s="6"/>
      <c r="B41" s="10"/>
      <c r="C41" s="19"/>
    </row>
    <row r="42" s="13" customFormat="1" ht="16.9" customHeight="1" spans="1:3">
      <c r="A42" s="6"/>
      <c r="B42" s="10"/>
      <c r="C42" s="19"/>
    </row>
    <row r="43" s="13" customFormat="1" ht="16.9" customHeight="1" spans="1:3">
      <c r="A43" s="6"/>
      <c r="B43" s="10"/>
      <c r="C43" s="19"/>
    </row>
    <row r="44" s="13" customFormat="1" ht="16.9" customHeight="1" spans="1:3">
      <c r="A44" s="6"/>
      <c r="B44" s="10"/>
      <c r="C44" s="19"/>
    </row>
    <row r="45" s="13" customFormat="1" ht="16.9" customHeight="1" spans="1:3">
      <c r="A45" s="6"/>
      <c r="B45" s="10"/>
      <c r="C45" s="19"/>
    </row>
    <row r="46" s="13" customFormat="1" ht="16.9" customHeight="1" spans="1:3">
      <c r="A46" s="6"/>
      <c r="B46" s="10"/>
      <c r="C46" s="19"/>
    </row>
    <row r="47" s="13" customFormat="1" ht="16.9" customHeight="1" spans="1:3">
      <c r="A47" s="6"/>
      <c r="B47" s="10"/>
      <c r="C47" s="19"/>
    </row>
    <row r="48" s="13" customFormat="1" ht="16.9" customHeight="1" spans="1:3">
      <c r="A48" s="6"/>
      <c r="B48" s="10"/>
      <c r="C48" s="20"/>
    </row>
    <row r="49" s="13" customFormat="1" ht="16.9" customHeight="1" spans="1:3">
      <c r="A49" s="6"/>
      <c r="B49" s="10"/>
      <c r="C49" s="20"/>
    </row>
    <row r="50" s="13" customFormat="1" ht="16.9" customHeight="1" spans="1:3">
      <c r="A50" s="6"/>
      <c r="B50" s="10"/>
      <c r="C50" s="20"/>
    </row>
    <row r="51" s="13" customFormat="1" ht="16.9" customHeight="1" spans="1:3">
      <c r="A51" s="6"/>
      <c r="B51" s="10"/>
      <c r="C51" s="20"/>
    </row>
    <row r="52" s="13" customFormat="1" ht="16.9" customHeight="1" spans="1:3">
      <c r="A52" s="6"/>
      <c r="B52" s="10"/>
      <c r="C52" s="19"/>
    </row>
    <row r="53" s="13" customFormat="1" ht="16.9" customHeight="1" spans="1:3">
      <c r="A53" s="6"/>
      <c r="B53" s="10"/>
      <c r="C53" s="19"/>
    </row>
    <row r="54" s="13" customFormat="1" ht="16.9" customHeight="1" spans="1:3">
      <c r="A54" s="6"/>
      <c r="B54" s="10"/>
      <c r="C54" s="19"/>
    </row>
    <row r="55" s="13" customFormat="1" ht="16.9" customHeight="1" spans="1:3">
      <c r="A55" s="6"/>
      <c r="B55" s="10"/>
      <c r="C55" s="19"/>
    </row>
  </sheetData>
  <mergeCells count="2">
    <mergeCell ref="A1:C1"/>
    <mergeCell ref="A2:C2"/>
  </mergeCells>
  <printOptions horizontalCentered="1" verticalCentered="1" gridLines="1"/>
  <pageMargins left="3" right="2" top="1" bottom="1" header="0" footer="0"/>
  <pageSetup paperSize="1" scale="95" orientation="landscape" blackAndWhite="1"/>
  <headerFooter alignWithMargins="0" scaleWithDoc="0">
    <oddHeader>&amp;C@$</oddHeader>
    <oddFooter>&amp;C@&amp;- &amp;P&amp;-$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showZeros="0" workbookViewId="0">
      <selection activeCell="C9" sqref="C9:C20"/>
    </sheetView>
  </sheetViews>
  <sheetFormatPr defaultColWidth="13.4722222222222" defaultRowHeight="17.1" customHeight="1" outlineLevelCol="2"/>
  <cols>
    <col min="1" max="1" width="15.2222222222222" style="13" customWidth="1"/>
    <col min="2" max="2" width="48.4444444444444" style="13" customWidth="1"/>
    <col min="3" max="3" width="23.4444444444444" style="13" customWidth="1"/>
    <col min="4" max="249" width="13.4722222222222" style="13" customWidth="1"/>
    <col min="250" max="16377" width="13.4722222222222" style="13"/>
  </cols>
  <sheetData>
    <row r="1" s="13" customFormat="1" ht="33.95" customHeight="1" spans="1:3">
      <c r="A1" s="14" t="s">
        <v>101</v>
      </c>
      <c r="B1" s="14"/>
      <c r="C1" s="14"/>
    </row>
    <row r="2" s="13" customFormat="1" ht="16.9" customHeight="1" spans="1:3">
      <c r="A2" s="15"/>
      <c r="B2" s="15"/>
      <c r="C2" s="15"/>
    </row>
    <row r="3" s="13" customFormat="1" ht="16.9" customHeight="1" spans="1:3">
      <c r="A3" s="16"/>
      <c r="B3" s="16"/>
      <c r="C3" s="15" t="s">
        <v>1</v>
      </c>
    </row>
    <row r="4" s="13" customFormat="1" ht="16.9" customHeight="1" spans="1:3">
      <c r="A4" s="17" t="s">
        <v>20</v>
      </c>
      <c r="B4" s="17" t="s">
        <v>21</v>
      </c>
      <c r="C4" s="17" t="s">
        <v>3</v>
      </c>
    </row>
    <row r="5" s="13" customFormat="1" ht="16.9" customHeight="1" spans="1:3">
      <c r="A5" s="6"/>
      <c r="B5" s="17" t="s">
        <v>5</v>
      </c>
      <c r="C5" s="9">
        <f>C6+C9</f>
        <v>0</v>
      </c>
    </row>
    <row r="6" s="13" customFormat="1" ht="16.9" customHeight="1" spans="1:3">
      <c r="A6" s="6">
        <v>208</v>
      </c>
      <c r="B6" s="7" t="s">
        <v>73</v>
      </c>
      <c r="C6" s="9">
        <f>C7</f>
        <v>0</v>
      </c>
    </row>
    <row r="7" s="13" customFormat="1" ht="16.9" customHeight="1" spans="1:3">
      <c r="A7" s="6">
        <v>20804</v>
      </c>
      <c r="B7" s="7" t="s">
        <v>74</v>
      </c>
      <c r="C7" s="9">
        <f>C8</f>
        <v>0</v>
      </c>
    </row>
    <row r="8" s="13" customFormat="1" ht="16.9" customHeight="1" spans="1:3">
      <c r="A8" s="6">
        <v>2080451</v>
      </c>
      <c r="B8" s="10" t="s">
        <v>75</v>
      </c>
      <c r="C8" s="12">
        <v>0</v>
      </c>
    </row>
    <row r="9" s="13" customFormat="1" ht="16.9" customHeight="1" spans="1:3">
      <c r="A9" s="6">
        <v>223</v>
      </c>
      <c r="B9" s="7" t="s">
        <v>5</v>
      </c>
      <c r="C9" s="9">
        <f>C10+C21+C31+C33</f>
        <v>0</v>
      </c>
    </row>
    <row r="10" s="13" customFormat="1" ht="16.9" customHeight="1" spans="1:3">
      <c r="A10" s="6">
        <v>22301</v>
      </c>
      <c r="B10" s="7" t="s">
        <v>76</v>
      </c>
      <c r="C10" s="9">
        <f>SUM(C11:C20)</f>
        <v>0</v>
      </c>
    </row>
    <row r="11" s="13" customFormat="1" ht="16.9" customHeight="1" spans="1:3">
      <c r="A11" s="6">
        <v>2230101</v>
      </c>
      <c r="B11" s="10" t="s">
        <v>77</v>
      </c>
      <c r="C11" s="12">
        <v>0</v>
      </c>
    </row>
    <row r="12" s="13" customFormat="1" ht="16.9" customHeight="1" spans="1:3">
      <c r="A12" s="6">
        <v>2230102</v>
      </c>
      <c r="B12" s="10" t="s">
        <v>78</v>
      </c>
      <c r="C12" s="12">
        <v>0</v>
      </c>
    </row>
    <row r="13" s="13" customFormat="1" ht="16.9" customHeight="1" spans="1:3">
      <c r="A13" s="6">
        <v>2230103</v>
      </c>
      <c r="B13" s="10" t="s">
        <v>79</v>
      </c>
      <c r="C13" s="12">
        <v>0</v>
      </c>
    </row>
    <row r="14" s="13" customFormat="1" ht="16.9" customHeight="1" spans="1:3">
      <c r="A14" s="6">
        <v>2230104</v>
      </c>
      <c r="B14" s="10" t="s">
        <v>80</v>
      </c>
      <c r="C14" s="12">
        <v>0</v>
      </c>
    </row>
    <row r="15" s="13" customFormat="1" ht="16.9" customHeight="1" spans="1:3">
      <c r="A15" s="6">
        <v>2230105</v>
      </c>
      <c r="B15" s="10" t="s">
        <v>81</v>
      </c>
      <c r="C15" s="12">
        <v>0</v>
      </c>
    </row>
    <row r="16" s="13" customFormat="1" ht="16.9" customHeight="1" spans="1:3">
      <c r="A16" s="6">
        <v>2230106</v>
      </c>
      <c r="B16" s="10" t="s">
        <v>82</v>
      </c>
      <c r="C16" s="12">
        <v>0</v>
      </c>
    </row>
    <row r="17" s="13" customFormat="1" ht="16.9" customHeight="1" spans="1:3">
      <c r="A17" s="6">
        <v>2230107</v>
      </c>
      <c r="B17" s="10" t="s">
        <v>83</v>
      </c>
      <c r="C17" s="12">
        <v>0</v>
      </c>
    </row>
    <row r="18" s="13" customFormat="1" ht="16.9" customHeight="1" spans="1:3">
      <c r="A18" s="6">
        <v>2230108</v>
      </c>
      <c r="B18" s="10" t="s">
        <v>84</v>
      </c>
      <c r="C18" s="12">
        <v>0</v>
      </c>
    </row>
    <row r="19" s="13" customFormat="1" ht="16.9" customHeight="1" spans="1:3">
      <c r="A19" s="6">
        <v>2230109</v>
      </c>
      <c r="B19" s="18" t="s">
        <v>85</v>
      </c>
      <c r="C19" s="12">
        <v>0</v>
      </c>
    </row>
    <row r="20" s="13" customFormat="1" ht="16.9" customHeight="1" spans="1:3">
      <c r="A20" s="6">
        <v>2230199</v>
      </c>
      <c r="B20" s="10" t="s">
        <v>86</v>
      </c>
      <c r="C20" s="12">
        <v>0</v>
      </c>
    </row>
    <row r="21" s="13" customFormat="1" ht="16.9" customHeight="1" spans="1:3">
      <c r="A21" s="6">
        <v>22302</v>
      </c>
      <c r="B21" s="7" t="s">
        <v>87</v>
      </c>
      <c r="C21" s="9">
        <f>SUM(C22:C30)</f>
        <v>0</v>
      </c>
    </row>
    <row r="22" s="13" customFormat="1" ht="16.9" customHeight="1" spans="1:3">
      <c r="A22" s="6">
        <v>2230201</v>
      </c>
      <c r="B22" s="10" t="s">
        <v>88</v>
      </c>
      <c r="C22" s="12">
        <v>0</v>
      </c>
    </row>
    <row r="23" s="13" customFormat="1" ht="16.9" customHeight="1" spans="1:3">
      <c r="A23" s="6">
        <v>2230202</v>
      </c>
      <c r="B23" s="10" t="s">
        <v>89</v>
      </c>
      <c r="C23" s="12">
        <v>0</v>
      </c>
    </row>
    <row r="24" s="13" customFormat="1" ht="16.9" customHeight="1" spans="1:3">
      <c r="A24" s="6">
        <v>2230203</v>
      </c>
      <c r="B24" s="10" t="s">
        <v>90</v>
      </c>
      <c r="C24" s="12">
        <v>0</v>
      </c>
    </row>
    <row r="25" s="13" customFormat="1" ht="16.9" customHeight="1" spans="1:3">
      <c r="A25" s="6">
        <v>2230204</v>
      </c>
      <c r="B25" s="10" t="s">
        <v>91</v>
      </c>
      <c r="C25" s="12">
        <v>0</v>
      </c>
    </row>
    <row r="26" s="13" customFormat="1" ht="16.9" customHeight="1" spans="1:3">
      <c r="A26" s="6">
        <v>2230205</v>
      </c>
      <c r="B26" s="10" t="s">
        <v>92</v>
      </c>
      <c r="C26" s="12">
        <v>0</v>
      </c>
    </row>
    <row r="27" s="13" customFormat="1" ht="16.9" customHeight="1" spans="1:3">
      <c r="A27" s="6">
        <v>2230206</v>
      </c>
      <c r="B27" s="10" t="s">
        <v>93</v>
      </c>
      <c r="C27" s="12">
        <v>0</v>
      </c>
    </row>
    <row r="28" s="13" customFormat="1" ht="16.9" customHeight="1" spans="1:3">
      <c r="A28" s="6">
        <v>2230207</v>
      </c>
      <c r="B28" s="10" t="s">
        <v>94</v>
      </c>
      <c r="C28" s="12">
        <v>0</v>
      </c>
    </row>
    <row r="29" s="13" customFormat="1" ht="16.9" customHeight="1" spans="1:3">
      <c r="A29" s="6">
        <v>2230208</v>
      </c>
      <c r="B29" s="10" t="s">
        <v>95</v>
      </c>
      <c r="C29" s="12">
        <v>0</v>
      </c>
    </row>
    <row r="30" s="13" customFormat="1" ht="16.9" customHeight="1" spans="1:3">
      <c r="A30" s="6">
        <v>2230299</v>
      </c>
      <c r="B30" s="10" t="s">
        <v>96</v>
      </c>
      <c r="C30" s="12">
        <v>0</v>
      </c>
    </row>
    <row r="31" s="13" customFormat="1" ht="16.9" customHeight="1" spans="1:3">
      <c r="A31" s="6">
        <v>22303</v>
      </c>
      <c r="B31" s="7" t="s">
        <v>97</v>
      </c>
      <c r="C31" s="9">
        <f>C32</f>
        <v>0</v>
      </c>
    </row>
    <row r="32" s="13" customFormat="1" ht="16.9" customHeight="1" spans="1:3">
      <c r="A32" s="6">
        <v>2230301</v>
      </c>
      <c r="B32" s="10" t="s">
        <v>98</v>
      </c>
      <c r="C32" s="12">
        <v>0</v>
      </c>
    </row>
    <row r="33" s="13" customFormat="1" ht="16.9" customHeight="1" spans="1:3">
      <c r="A33" s="6">
        <v>22399</v>
      </c>
      <c r="B33" s="7" t="s">
        <v>99</v>
      </c>
      <c r="C33" s="9">
        <f>C34</f>
        <v>0</v>
      </c>
    </row>
    <row r="34" s="13" customFormat="1" ht="16.9" customHeight="1" spans="1:3">
      <c r="A34" s="6">
        <v>2239999</v>
      </c>
      <c r="B34" s="18" t="s">
        <v>100</v>
      </c>
      <c r="C34" s="12">
        <v>0</v>
      </c>
    </row>
    <row r="35" s="13" customFormat="1" ht="16.9" customHeight="1" spans="1:3">
      <c r="A35" s="6"/>
      <c r="B35" s="10"/>
      <c r="C35" s="19"/>
    </row>
    <row r="36" s="13" customFormat="1" ht="16.9" customHeight="1" spans="1:3">
      <c r="A36" s="6"/>
      <c r="B36" s="10"/>
      <c r="C36" s="19"/>
    </row>
    <row r="37" s="13" customFormat="1" ht="16.9" customHeight="1" spans="1:3">
      <c r="A37" s="6"/>
      <c r="B37" s="10"/>
      <c r="C37" s="19"/>
    </row>
    <row r="38" s="13" customFormat="1" ht="16.9" customHeight="1" spans="1:3">
      <c r="A38" s="6"/>
      <c r="B38" s="10"/>
      <c r="C38" s="19"/>
    </row>
    <row r="39" s="13" customFormat="1" ht="16.9" customHeight="1" spans="1:3">
      <c r="A39" s="6"/>
      <c r="B39" s="10"/>
      <c r="C39" s="19"/>
    </row>
    <row r="40" s="13" customFormat="1" ht="16.9" customHeight="1" spans="1:3">
      <c r="A40" s="6"/>
      <c r="B40" s="10"/>
      <c r="C40" s="19"/>
    </row>
    <row r="41" s="13" customFormat="1" ht="16.9" customHeight="1" spans="1:3">
      <c r="A41" s="6"/>
      <c r="B41" s="10"/>
      <c r="C41" s="19"/>
    </row>
    <row r="42" s="13" customFormat="1" ht="16.9" customHeight="1" spans="1:3">
      <c r="A42" s="6"/>
      <c r="B42" s="10"/>
      <c r="C42" s="19"/>
    </row>
    <row r="43" s="13" customFormat="1" ht="16.9" customHeight="1" spans="1:3">
      <c r="A43" s="6"/>
      <c r="B43" s="10"/>
      <c r="C43" s="19"/>
    </row>
    <row r="44" s="13" customFormat="1" ht="16.9" customHeight="1" spans="1:3">
      <c r="A44" s="6"/>
      <c r="B44" s="10"/>
      <c r="C44" s="19"/>
    </row>
    <row r="45" s="13" customFormat="1" ht="16.9" customHeight="1" spans="1:3">
      <c r="A45" s="6"/>
      <c r="B45" s="10"/>
      <c r="C45" s="19"/>
    </row>
    <row r="46" s="13" customFormat="1" ht="16.9" customHeight="1" spans="1:3">
      <c r="A46" s="6"/>
      <c r="B46" s="10"/>
      <c r="C46" s="19"/>
    </row>
    <row r="47" s="13" customFormat="1" ht="16.9" customHeight="1" spans="1:3">
      <c r="A47" s="6"/>
      <c r="B47" s="10"/>
      <c r="C47" s="19"/>
    </row>
    <row r="48" s="13" customFormat="1" ht="16.9" customHeight="1" spans="1:3">
      <c r="A48" s="6"/>
      <c r="B48" s="10"/>
      <c r="C48" s="20"/>
    </row>
    <row r="49" s="13" customFormat="1" ht="16.9" customHeight="1" spans="1:3">
      <c r="A49" s="6"/>
      <c r="B49" s="10"/>
      <c r="C49" s="20"/>
    </row>
    <row r="50" s="13" customFormat="1" ht="16.9" customHeight="1" spans="1:3">
      <c r="A50" s="6"/>
      <c r="B50" s="10"/>
      <c r="C50" s="20"/>
    </row>
    <row r="51" s="13" customFormat="1" ht="16.9" customHeight="1" spans="1:3">
      <c r="A51" s="6"/>
      <c r="B51" s="10"/>
      <c r="C51" s="20"/>
    </row>
    <row r="52" s="13" customFormat="1" ht="16.9" customHeight="1" spans="1:3">
      <c r="A52" s="6"/>
      <c r="B52" s="10"/>
      <c r="C52" s="19"/>
    </row>
    <row r="53" s="13" customFormat="1" ht="16.9" customHeight="1" spans="1:3">
      <c r="A53" s="6"/>
      <c r="B53" s="10"/>
      <c r="C53" s="19"/>
    </row>
    <row r="54" s="13" customFormat="1" ht="16.9" customHeight="1" spans="1:3">
      <c r="A54" s="6"/>
      <c r="B54" s="10"/>
      <c r="C54" s="19"/>
    </row>
    <row r="55" s="13" customFormat="1" ht="16.9" customHeight="1" spans="1:3">
      <c r="A55" s="6"/>
      <c r="B55" s="10"/>
      <c r="C55" s="19"/>
    </row>
  </sheetData>
  <mergeCells count="2">
    <mergeCell ref="A1:C1"/>
    <mergeCell ref="A2:C2"/>
  </mergeCells>
  <printOptions horizontalCentered="1" verticalCentered="1" gridLines="1"/>
  <pageMargins left="3" right="2" top="1" bottom="1" header="0" footer="0"/>
  <pageSetup paperSize="1" scale="95" orientation="landscape" blackAndWhite="1"/>
  <headerFooter alignWithMargins="0" scaleWithDoc="0">
    <oddHeader>&amp;C@$</oddHeader>
    <oddFooter>&amp;C@&amp;- &amp;P&amp;-$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showZeros="0" tabSelected="1" workbookViewId="0">
      <selection activeCell="G19" sqref="G19"/>
    </sheetView>
  </sheetViews>
  <sheetFormatPr defaultColWidth="8.88888888888889" defaultRowHeight="14.4"/>
  <cols>
    <col min="1" max="1" width="13.8888888888889" customWidth="1"/>
    <col min="2" max="2" width="52.8888888888889" customWidth="1"/>
    <col min="3" max="3" width="10.6666666666667" customWidth="1"/>
  </cols>
  <sheetData>
    <row r="1" ht="46" customHeight="1" spans="1:15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9" customHeight="1" spans="1:15">
      <c r="A2" s="1"/>
      <c r="B2" s="2"/>
      <c r="O2" s="2" t="s">
        <v>1</v>
      </c>
    </row>
    <row r="3" ht="20" customHeight="1" spans="1:15">
      <c r="A3" s="3" t="s">
        <v>20</v>
      </c>
      <c r="B3" s="3" t="s">
        <v>21</v>
      </c>
      <c r="C3" s="3" t="s">
        <v>103</v>
      </c>
      <c r="D3" s="3" t="s">
        <v>104</v>
      </c>
      <c r="E3" s="4" t="s">
        <v>105</v>
      </c>
      <c r="F3" s="4"/>
      <c r="G3" s="4"/>
      <c r="H3" s="4"/>
      <c r="I3" s="4"/>
      <c r="J3" s="4"/>
      <c r="K3" s="4"/>
      <c r="L3" s="4"/>
      <c r="M3" s="4"/>
      <c r="N3" s="4"/>
      <c r="O3" s="4"/>
    </row>
    <row r="4" ht="20" customHeight="1" spans="1:15">
      <c r="A4" s="3"/>
      <c r="B4" s="3"/>
      <c r="C4" s="3"/>
      <c r="D4" s="3"/>
      <c r="E4" s="5" t="s">
        <v>106</v>
      </c>
      <c r="F4" s="5" t="s">
        <v>107</v>
      </c>
      <c r="G4" s="5" t="s">
        <v>108</v>
      </c>
      <c r="H4" s="5" t="s">
        <v>109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114</v>
      </c>
      <c r="N4" s="5" t="s">
        <v>115</v>
      </c>
      <c r="O4" s="5" t="s">
        <v>116</v>
      </c>
    </row>
    <row r="5" ht="20" customHeight="1" spans="1:15">
      <c r="A5" s="6">
        <v>223</v>
      </c>
      <c r="B5" s="7" t="s">
        <v>5</v>
      </c>
      <c r="C5" s="8">
        <f>C6+C17+C27+C29</f>
        <v>2</v>
      </c>
      <c r="D5" s="9">
        <f t="shared" ref="D5:O5" si="0">D6+D17+D27+D29</f>
        <v>2</v>
      </c>
      <c r="E5" s="9">
        <f t="shared" si="0"/>
        <v>0</v>
      </c>
      <c r="F5" s="9">
        <f t="shared" si="0"/>
        <v>0</v>
      </c>
      <c r="G5" s="9">
        <f t="shared" si="0"/>
        <v>0</v>
      </c>
      <c r="H5" s="9">
        <f t="shared" si="0"/>
        <v>0</v>
      </c>
      <c r="I5" s="9">
        <f t="shared" si="0"/>
        <v>0</v>
      </c>
      <c r="J5" s="9">
        <f t="shared" si="0"/>
        <v>0</v>
      </c>
      <c r="K5" s="9">
        <f t="shared" si="0"/>
        <v>0</v>
      </c>
      <c r="L5" s="9">
        <f t="shared" si="0"/>
        <v>0</v>
      </c>
      <c r="M5" s="9">
        <f t="shared" si="0"/>
        <v>0</v>
      </c>
      <c r="N5" s="9">
        <f t="shared" si="0"/>
        <v>0</v>
      </c>
      <c r="O5" s="9">
        <f t="shared" si="0"/>
        <v>0</v>
      </c>
    </row>
    <row r="6" spans="1:15">
      <c r="A6" s="6">
        <v>22301</v>
      </c>
      <c r="B6" s="7" t="s">
        <v>76</v>
      </c>
      <c r="C6" s="8">
        <f>SUM(C7:C16)</f>
        <v>2</v>
      </c>
      <c r="D6" s="9">
        <f t="shared" ref="D6:O6" si="1">SUM(D7:D16)</f>
        <v>2</v>
      </c>
      <c r="E6" s="9">
        <f t="shared" si="1"/>
        <v>0</v>
      </c>
      <c r="F6" s="9">
        <f t="shared" si="1"/>
        <v>0</v>
      </c>
      <c r="G6" s="9">
        <f t="shared" si="1"/>
        <v>0</v>
      </c>
      <c r="H6" s="9">
        <f t="shared" si="1"/>
        <v>0</v>
      </c>
      <c r="I6" s="9">
        <f t="shared" si="1"/>
        <v>0</v>
      </c>
      <c r="J6" s="9">
        <f t="shared" si="1"/>
        <v>0</v>
      </c>
      <c r="K6" s="9">
        <f t="shared" si="1"/>
        <v>0</v>
      </c>
      <c r="L6" s="9">
        <f t="shared" si="1"/>
        <v>0</v>
      </c>
      <c r="M6" s="9">
        <f t="shared" si="1"/>
        <v>0</v>
      </c>
      <c r="N6" s="9">
        <f t="shared" si="1"/>
        <v>0</v>
      </c>
      <c r="O6" s="9">
        <f t="shared" si="1"/>
        <v>0</v>
      </c>
    </row>
    <row r="7" spans="1:15">
      <c r="A7" s="6">
        <v>2230101</v>
      </c>
      <c r="B7" s="10" t="s">
        <v>77</v>
      </c>
      <c r="C7" s="11">
        <v>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>
      <c r="A8" s="6">
        <v>2230102</v>
      </c>
      <c r="B8" s="10" t="s">
        <v>78</v>
      </c>
      <c r="C8" s="11">
        <v>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>
      <c r="A9" s="6">
        <v>2230103</v>
      </c>
      <c r="B9" s="10" t="s">
        <v>79</v>
      </c>
      <c r="C9" s="11">
        <v>0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>
      <c r="A10" s="6">
        <v>2230104</v>
      </c>
      <c r="B10" s="10" t="s">
        <v>80</v>
      </c>
      <c r="C10" s="11">
        <v>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>
      <c r="A11" s="6">
        <v>2230105</v>
      </c>
      <c r="B11" s="10" t="s">
        <v>81</v>
      </c>
      <c r="C11" s="11">
        <v>2</v>
      </c>
      <c r="D11" s="12">
        <v>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>
      <c r="A12" s="6">
        <v>2230106</v>
      </c>
      <c r="B12" s="10" t="s">
        <v>82</v>
      </c>
      <c r="C12" s="11">
        <v>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>
      <c r="A13" s="6">
        <v>2230107</v>
      </c>
      <c r="B13" s="10" t="s">
        <v>83</v>
      </c>
      <c r="C13" s="11">
        <v>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>
      <c r="A14" s="6">
        <v>2230108</v>
      </c>
      <c r="B14" s="10" t="s">
        <v>84</v>
      </c>
      <c r="C14" s="11">
        <v>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>
      <c r="A15" s="6">
        <v>2230109</v>
      </c>
      <c r="B15" s="10" t="s">
        <v>85</v>
      </c>
      <c r="C15" s="11">
        <v>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>
      <c r="A16" s="6">
        <v>2230199</v>
      </c>
      <c r="B16" s="10" t="s">
        <v>86</v>
      </c>
      <c r="C16" s="11">
        <v>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</sheetData>
  <mergeCells count="6">
    <mergeCell ref="A1:O1"/>
    <mergeCell ref="E3:O3"/>
    <mergeCell ref="A3:A4"/>
    <mergeCell ref="B3:B4"/>
    <mergeCell ref="C3:C4"/>
    <mergeCell ref="D3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国有资本经营预算收支决算总表</vt:lpstr>
      <vt:lpstr>国有资本经营预算收入决算表</vt:lpstr>
      <vt:lpstr>国有资本经营预算支出决算表</vt:lpstr>
      <vt:lpstr>国有资本经营预算本级支出决算表</vt:lpstr>
      <vt:lpstr>对下安排的国有资本经营预算转移支付决算表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王美丽</dc:creator>
  <cp:lastModifiedBy>Administrator</cp:lastModifiedBy>
  <dcterms:created xsi:type="dcterms:W3CDTF">2022-08-18T13:55:00Z</dcterms:created>
  <dcterms:modified xsi:type="dcterms:W3CDTF">2023-08-12T04:35:25Z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4AA103873BB14727B7D290EAFC886CE7</vt:lpwstr>
  </property>
  <property fmtid="{D5CDD505-2E9C-101B-9397-08002B2CF9AE}" pid="3" name="KSOProductBuildVer">
    <vt:lpwstr>2052-11.8.2.8053</vt:lpwstr>
  </property>
</Properties>
</file>