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firstSheet="1" activeTab="3"/>
  </bookViews>
  <sheets>
    <sheet name="社会保险基金收支决算总表" sheetId="1" r:id="rId1"/>
    <sheet name="社会保险基金收入情况表" sheetId="2" r:id="rId2"/>
    <sheet name="社会保险基金支出情况表" sheetId="3" r:id="rId3"/>
    <sheet name="社会保险基金结余情况表" sheetId="4" r:id="rId4"/>
  </sheets>
  <calcPr calcId="144525"/>
</workbook>
</file>

<file path=xl/sharedStrings.xml><?xml version="1.0" encoding="utf-8"?>
<sst xmlns="http://schemas.openxmlformats.org/spreadsheetml/2006/main" count="114" uniqueCount="70">
  <si>
    <t>2021年度尼勒克县社会保险基金收支决算总表</t>
  </si>
  <si>
    <t>单位：万元</t>
  </si>
  <si>
    <t>预算科目</t>
  </si>
  <si>
    <t>预算数</t>
  </si>
  <si>
    <t>调整预算数</t>
  </si>
  <si>
    <t>决算数</t>
  </si>
  <si>
    <t>一、企业职工基本养老保险基金收入</t>
  </si>
  <si>
    <t>一、企业职工基本养老保险基金支出</t>
  </si>
  <si>
    <t>二、失业保险基金收入</t>
  </si>
  <si>
    <t>二、失业保险基金支出</t>
  </si>
  <si>
    <t>三、职工基本医疗保险基金收入</t>
  </si>
  <si>
    <t>三、职工基本医疗保险基金支出</t>
  </si>
  <si>
    <t>四、工伤保险基金收入</t>
  </si>
  <si>
    <t>四、工伤保险基金支出</t>
  </si>
  <si>
    <t>五、城乡居民基本养老保险基金收入</t>
  </si>
  <si>
    <t>五、城乡居民基本养老保险基金支出</t>
  </si>
  <si>
    <t>六、机关事业单位基本养老保险基金收入</t>
  </si>
  <si>
    <t>六、机关事业单位基本养老保险基金支出</t>
  </si>
  <si>
    <t>七、城乡居民基本医疗保险基金收入</t>
  </si>
  <si>
    <t>七、城乡居民基本医疗保险基金支出</t>
  </si>
  <si>
    <t>社会保险基金收入合计</t>
  </si>
  <si>
    <t>社会保险基金支出合计</t>
  </si>
  <si>
    <t>社会保险基金上年结余收入</t>
  </si>
  <si>
    <t>社会保险基金年终结余</t>
  </si>
  <si>
    <t>社会保险基金上级补助收入</t>
  </si>
  <si>
    <t>社会保险基金补助下级支出</t>
  </si>
  <si>
    <t>其中：企业职工基本养老保险基金中央调剂金收入</t>
  </si>
  <si>
    <t>社会保险基金下级上解收入</t>
  </si>
  <si>
    <t>社会保险基金上解上级支出</t>
  </si>
  <si>
    <t>其中：企业职工基本养老保险基金中央调剂金支出</t>
  </si>
  <si>
    <t>收入总计</t>
  </si>
  <si>
    <t>支出总计</t>
  </si>
  <si>
    <t>2021年度尼勒克县社会保险基金收入情况表</t>
  </si>
  <si>
    <t>项  目</t>
  </si>
  <si>
    <t>完成预算数的%</t>
  </si>
  <si>
    <t>其中：保险费收入</t>
  </si>
  <si>
    <t>利息收入</t>
  </si>
  <si>
    <t>财政补贴收入</t>
  </si>
  <si>
    <t>二、机关事业单位基本养老保险基金收入</t>
  </si>
  <si>
    <t>三、城乡居民基本养老保险基金收入</t>
  </si>
  <si>
    <t>四、职工基本医疗保险基金收入</t>
  </si>
  <si>
    <t>五、城乡居民基本医疗保险基金收入</t>
  </si>
  <si>
    <t>六、工伤保险基金收入</t>
  </si>
  <si>
    <t>七、失业保险基金收入</t>
  </si>
  <si>
    <t>2021年度尼勒克县社会保险基金支出情况表</t>
  </si>
  <si>
    <t>自治区社会保险基金支出合计</t>
  </si>
  <si>
    <t>其中：社会保险待遇支出</t>
  </si>
  <si>
    <t>其中：基本养老保险待遇支出</t>
  </si>
  <si>
    <t>二、机关事业单位基本养老保险基金支出</t>
  </si>
  <si>
    <t>其中：基本养老金支出</t>
  </si>
  <si>
    <t>三、城乡居民基本养老保险基金支出</t>
  </si>
  <si>
    <t>其中：基本待遇支出</t>
  </si>
  <si>
    <t>四、职工基本医疗保险基金支出</t>
  </si>
  <si>
    <t>其中：基本医疗保险待遇支出</t>
  </si>
  <si>
    <t>五、城乡居民基本医疗保险基金支出</t>
  </si>
  <si>
    <t>大病保险支支出</t>
  </si>
  <si>
    <t>六、工伤保险基金支出</t>
  </si>
  <si>
    <t>其中：工伤保险待遇支出</t>
  </si>
  <si>
    <t>七、失业保险基金支出</t>
  </si>
  <si>
    <t>其中：失业保险待遇支出</t>
  </si>
  <si>
    <t>2021年度尼勒克县社会保险基金结余情况表</t>
  </si>
  <si>
    <t>项     目</t>
  </si>
  <si>
    <t>自治区社会保险基金年末累计结余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</si>
  <si>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</si>
  <si>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</si>
  <si>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</si>
  <si>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四、职工基本医疗保险基金年末累计结余</t>
  </si>
  <si>
    <t>五、城乡居民基本医疗保险基金年末累计结余</t>
  </si>
  <si>
    <t>六、工伤保险基金年末累计结余</t>
  </si>
  <si>
    <t>七、失业保险基金年末累计结余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</si>
</sst>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40">
    <font>
      <sz val="10"/>
      <color rgb="FF000000"/>
      <name val="Times New Roman"/>
      <charset val="204"/>
    </font>
    <font>
      <sz val="10"/>
      <color rgb="FF000000"/>
      <name val="宋体"/>
      <charset val="204"/>
    </font>
    <font>
      <b/>
      <sz val="20"/>
      <name val="宋体"/>
      <charset val="134"/>
    </font>
    <font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D0D0D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204"/>
      <scheme val="minor"/>
    </font>
    <font>
      <b/>
      <sz val="19.5"/>
      <name val="宋体"/>
      <charset val="134"/>
      <scheme val="minor"/>
    </font>
    <font>
      <b/>
      <sz val="9.5"/>
      <name val="宋体"/>
      <charset val="134"/>
      <scheme val="minor"/>
    </font>
    <font>
      <b/>
      <sz val="10.5"/>
      <name val="宋体"/>
      <charset val="134"/>
      <scheme val="minor"/>
    </font>
    <font>
      <sz val="10.5"/>
      <name val="宋体"/>
      <charset val="134"/>
      <scheme val="minor"/>
    </font>
    <font>
      <sz val="10.5"/>
      <color rgb="FF000000"/>
      <name val="宋体"/>
      <charset val="134"/>
      <scheme val="minor"/>
    </font>
    <font>
      <b/>
      <sz val="10.5"/>
      <color rgb="FF000000"/>
      <name val="宋体"/>
      <charset val="134"/>
      <scheme val="minor"/>
    </font>
    <font>
      <sz val="19.5"/>
      <name val="宋体"/>
      <charset val="134"/>
      <scheme val="minor"/>
    </font>
    <font>
      <sz val="9.5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0" fillId="0" borderId="0" applyFon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3" borderId="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7" borderId="3" applyNumberFormat="0" applyFon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3" fillId="11" borderId="6" applyNumberFormat="0" applyAlignment="0" applyProtection="0">
      <alignment vertical="center"/>
    </xf>
    <xf numFmtId="0" fontId="34" fillId="11" borderId="2" applyNumberFormat="0" applyAlignment="0" applyProtection="0">
      <alignment vertical="center"/>
    </xf>
    <xf numFmtId="0" fontId="35" fillId="12" borderId="7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3" fontId="7" fillId="0" borderId="1" xfId="0" applyNumberFormat="1" applyFont="1" applyFill="1" applyBorder="1" applyAlignment="1">
      <alignment horizontal="right" vertical="center" shrinkToFit="1"/>
    </xf>
    <xf numFmtId="176" fontId="7" fillId="0" borderId="1" xfId="0" applyNumberFormat="1" applyFont="1" applyFill="1" applyBorder="1" applyAlignment="1">
      <alignment horizontal="right" vertical="center" shrinkToFit="1"/>
    </xf>
    <xf numFmtId="0" fontId="8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right" vertical="center" shrinkToFit="1"/>
    </xf>
    <xf numFmtId="0" fontId="6" fillId="0" borderId="1" xfId="0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horizontal="right" vertical="center" shrinkToFit="1"/>
    </xf>
    <xf numFmtId="176" fontId="10" fillId="0" borderId="1" xfId="0" applyNumberFormat="1" applyFont="1" applyFill="1" applyBorder="1" applyAlignment="1">
      <alignment horizontal="right" vertical="center" shrinkToFit="1"/>
    </xf>
    <xf numFmtId="0" fontId="8" fillId="0" borderId="1" xfId="0" applyFont="1" applyFill="1" applyBorder="1" applyAlignment="1">
      <alignment horizontal="left" vertical="center" wrapText="1" indent="3"/>
    </xf>
    <xf numFmtId="0" fontId="8" fillId="0" borderId="1" xfId="0" applyFont="1" applyFill="1" applyBorder="1" applyAlignment="1">
      <alignment horizontal="left" vertical="center" wrapText="1" indent="7"/>
    </xf>
    <xf numFmtId="0" fontId="4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vertical="top" wrapText="1"/>
    </xf>
    <xf numFmtId="3" fontId="7" fillId="0" borderId="1" xfId="0" applyNumberFormat="1" applyFont="1" applyFill="1" applyBorder="1" applyAlignment="1">
      <alignment horizontal="right" vertical="top" shrinkToFit="1"/>
    </xf>
    <xf numFmtId="176" fontId="7" fillId="0" borderId="1" xfId="0" applyNumberFormat="1" applyFont="1" applyFill="1" applyBorder="1" applyAlignment="1">
      <alignment horizontal="right" vertical="top" shrinkToFit="1"/>
    </xf>
    <xf numFmtId="0" fontId="8" fillId="0" borderId="1" xfId="0" applyFont="1" applyFill="1" applyBorder="1" applyAlignment="1">
      <alignment horizontal="left" vertical="top" wrapText="1" indent="3"/>
    </xf>
    <xf numFmtId="0" fontId="8" fillId="0" borderId="1" xfId="0" applyFont="1" applyFill="1" applyBorder="1" applyAlignment="1">
      <alignment horizontal="left" vertical="top" wrapText="1" indent="7"/>
    </xf>
    <xf numFmtId="0" fontId="8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right" vertical="top" shrinkToFit="1"/>
    </xf>
    <xf numFmtId="0" fontId="11" fillId="0" borderId="0" xfId="0" applyFont="1" applyFill="1" applyBorder="1" applyAlignment="1">
      <alignment horizontal="left" vertical="top"/>
    </xf>
    <xf numFmtId="0" fontId="12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 indent="2"/>
    </xf>
    <xf numFmtId="0" fontId="14" fillId="0" borderId="1" xfId="0" applyFont="1" applyFill="1" applyBorder="1" applyAlignment="1">
      <alignment horizontal="left" vertical="center" wrapText="1" indent="1"/>
    </xf>
    <xf numFmtId="0" fontId="15" fillId="0" borderId="1" xfId="0" applyFont="1" applyFill="1" applyBorder="1" applyAlignment="1">
      <alignment horizontal="left" vertical="center" wrapText="1"/>
    </xf>
    <xf numFmtId="3" fontId="16" fillId="0" borderId="1" xfId="0" applyNumberFormat="1" applyFont="1" applyFill="1" applyBorder="1" applyAlignment="1">
      <alignment horizontal="left" vertical="center" shrinkToFit="1"/>
    </xf>
    <xf numFmtId="3" fontId="16" fillId="0" borderId="1" xfId="0" applyNumberFormat="1" applyFont="1" applyFill="1" applyBorder="1" applyAlignment="1">
      <alignment horizontal="right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left" vertical="center" wrapText="1" indent="5"/>
    </xf>
    <xf numFmtId="3" fontId="17" fillId="0" borderId="1" xfId="0" applyNumberFormat="1" applyFont="1" applyFill="1" applyBorder="1" applyAlignment="1">
      <alignment horizontal="right" vertical="center" shrinkToFit="1"/>
    </xf>
    <xf numFmtId="0" fontId="14" fillId="0" borderId="1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vertical="top" wrapText="1"/>
    </xf>
    <xf numFmtId="0" fontId="19" fillId="0" borderId="0" xfId="0" applyFont="1" applyFill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6"/>
  <sheetViews>
    <sheetView workbookViewId="0">
      <selection activeCell="H14" sqref="H14"/>
    </sheetView>
  </sheetViews>
  <sheetFormatPr defaultColWidth="9" defaultRowHeight="12"/>
  <cols>
    <col min="1" max="1" width="47.3333333333333" style="27" customWidth="1"/>
    <col min="2" max="4" width="16.7777777777778" style="27" customWidth="1"/>
    <col min="5" max="5" width="47.8888888888889" style="27" customWidth="1"/>
    <col min="6" max="8" width="16.7777777777778" style="27" customWidth="1"/>
    <col min="9" max="9" width="3.33333333333333" style="27" customWidth="1"/>
    <col min="10" max="16384" width="9" style="27"/>
  </cols>
  <sheetData>
    <row r="1" ht="30" customHeight="1" spans="1:9">
      <c r="A1" s="28" t="s">
        <v>0</v>
      </c>
      <c r="B1" s="28"/>
      <c r="C1" s="28"/>
      <c r="D1" s="28"/>
      <c r="E1" s="28"/>
      <c r="F1" s="28"/>
      <c r="G1" s="28"/>
      <c r="H1" s="28"/>
      <c r="I1" s="41"/>
    </row>
    <row r="2" ht="22" customHeight="1" spans="1:9">
      <c r="A2" s="29" t="s">
        <v>1</v>
      </c>
      <c r="B2" s="29"/>
      <c r="C2" s="29"/>
      <c r="D2" s="29"/>
      <c r="E2" s="29"/>
      <c r="F2" s="29"/>
      <c r="G2" s="29"/>
      <c r="H2" s="29"/>
      <c r="I2" s="42"/>
    </row>
    <row r="3" ht="37" customHeight="1" spans="1:8">
      <c r="A3" s="30" t="s">
        <v>2</v>
      </c>
      <c r="B3" s="31" t="s">
        <v>3</v>
      </c>
      <c r="C3" s="32" t="s">
        <v>4</v>
      </c>
      <c r="D3" s="31" t="s">
        <v>5</v>
      </c>
      <c r="E3" s="30" t="s">
        <v>2</v>
      </c>
      <c r="F3" s="30" t="s">
        <v>3</v>
      </c>
      <c r="G3" s="30" t="s">
        <v>4</v>
      </c>
      <c r="H3" s="30" t="s">
        <v>5</v>
      </c>
    </row>
    <row r="4" ht="28" customHeight="1" spans="1:8">
      <c r="A4" s="33" t="s">
        <v>6</v>
      </c>
      <c r="B4" s="34"/>
      <c r="C4" s="34"/>
      <c r="D4" s="34"/>
      <c r="E4" s="33" t="s">
        <v>7</v>
      </c>
      <c r="F4" s="34"/>
      <c r="G4" s="34"/>
      <c r="H4" s="34"/>
    </row>
    <row r="5" ht="28" customHeight="1" spans="1:8">
      <c r="A5" s="33" t="s">
        <v>8</v>
      </c>
      <c r="B5" s="34"/>
      <c r="C5" s="34"/>
      <c r="D5" s="34"/>
      <c r="E5" s="33" t="s">
        <v>9</v>
      </c>
      <c r="F5" s="34"/>
      <c r="G5" s="34"/>
      <c r="H5" s="34"/>
    </row>
    <row r="6" ht="28" customHeight="1" spans="1:8">
      <c r="A6" s="33" t="s">
        <v>10</v>
      </c>
      <c r="B6" s="34"/>
      <c r="C6" s="34"/>
      <c r="D6" s="34"/>
      <c r="E6" s="33" t="s">
        <v>11</v>
      </c>
      <c r="F6" s="34"/>
      <c r="G6" s="34"/>
      <c r="H6" s="34"/>
    </row>
    <row r="7" ht="28" customHeight="1" spans="1:8">
      <c r="A7" s="33" t="s">
        <v>12</v>
      </c>
      <c r="B7" s="34"/>
      <c r="C7" s="34"/>
      <c r="D7" s="34"/>
      <c r="E7" s="33" t="s">
        <v>13</v>
      </c>
      <c r="F7" s="34"/>
      <c r="G7" s="34"/>
      <c r="H7" s="34"/>
    </row>
    <row r="8" ht="28" customHeight="1" spans="1:8">
      <c r="A8" s="33" t="s">
        <v>14</v>
      </c>
      <c r="B8" s="35">
        <v>4360</v>
      </c>
      <c r="C8" s="35">
        <v>4460</v>
      </c>
      <c r="D8" s="35">
        <v>4364</v>
      </c>
      <c r="E8" s="33" t="s">
        <v>15</v>
      </c>
      <c r="F8" s="35">
        <v>2611</v>
      </c>
      <c r="G8" s="35">
        <v>2723</v>
      </c>
      <c r="H8" s="35">
        <v>2718</v>
      </c>
    </row>
    <row r="9" ht="28" customHeight="1" spans="1:8">
      <c r="A9" s="33" t="s">
        <v>16</v>
      </c>
      <c r="B9" s="35">
        <v>20136</v>
      </c>
      <c r="C9" s="35">
        <v>21711</v>
      </c>
      <c r="D9" s="35">
        <v>21768</v>
      </c>
      <c r="E9" s="33" t="s">
        <v>17</v>
      </c>
      <c r="F9" s="35">
        <v>20091</v>
      </c>
      <c r="G9" s="35">
        <v>20458</v>
      </c>
      <c r="H9" s="35">
        <v>21035</v>
      </c>
    </row>
    <row r="10" ht="27.75" customHeight="1" spans="1:8">
      <c r="A10" s="33" t="s">
        <v>18</v>
      </c>
      <c r="B10" s="35"/>
      <c r="C10" s="35"/>
      <c r="D10" s="35"/>
      <c r="E10" s="33" t="s">
        <v>19</v>
      </c>
      <c r="F10" s="35"/>
      <c r="G10" s="35"/>
      <c r="H10" s="35"/>
    </row>
    <row r="11" ht="28" customHeight="1" spans="1:8">
      <c r="A11" s="36"/>
      <c r="B11" s="37"/>
      <c r="C11" s="37"/>
      <c r="D11" s="37"/>
      <c r="E11" s="36"/>
      <c r="F11" s="35"/>
      <c r="G11" s="35"/>
      <c r="H11" s="35"/>
    </row>
    <row r="12" ht="28" customHeight="1" spans="1:8">
      <c r="A12" s="38" t="s">
        <v>20</v>
      </c>
      <c r="B12" s="39">
        <f>SUM(B4:B10)</f>
        <v>24496</v>
      </c>
      <c r="C12" s="39">
        <f>SUM(C4:C10)</f>
        <v>26171</v>
      </c>
      <c r="D12" s="39">
        <f>SUM(D4:D10)</f>
        <v>26132</v>
      </c>
      <c r="E12" s="38" t="s">
        <v>21</v>
      </c>
      <c r="F12" s="39">
        <f>SUM(F4:F10)</f>
        <v>22702</v>
      </c>
      <c r="G12" s="39">
        <f>SUM(G4:G10)</f>
        <v>23181</v>
      </c>
      <c r="H12" s="39">
        <f>SUM(H4:H10)</f>
        <v>23753</v>
      </c>
    </row>
    <row r="13" ht="28" customHeight="1" spans="1:8">
      <c r="A13" s="33" t="s">
        <v>22</v>
      </c>
      <c r="B13" s="35">
        <v>12501</v>
      </c>
      <c r="C13" s="35">
        <v>12501</v>
      </c>
      <c r="D13" s="35">
        <v>12501</v>
      </c>
      <c r="E13" s="33" t="s">
        <v>23</v>
      </c>
      <c r="F13" s="35">
        <v>14295</v>
      </c>
      <c r="G13" s="35">
        <v>15491</v>
      </c>
      <c r="H13" s="35">
        <v>14880</v>
      </c>
    </row>
    <row r="14" ht="28" customHeight="1" spans="1:8">
      <c r="A14" s="33" t="s">
        <v>24</v>
      </c>
      <c r="B14" s="35"/>
      <c r="C14" s="35"/>
      <c r="D14" s="35"/>
      <c r="E14" s="33" t="s">
        <v>25</v>
      </c>
      <c r="F14" s="35"/>
      <c r="G14" s="35"/>
      <c r="H14" s="35"/>
    </row>
    <row r="15" ht="28" customHeight="1" spans="1:8">
      <c r="A15" s="33" t="s">
        <v>26</v>
      </c>
      <c r="B15" s="35"/>
      <c r="C15" s="35"/>
      <c r="D15" s="35"/>
      <c r="E15" s="36"/>
      <c r="F15" s="37"/>
      <c r="G15" s="37"/>
      <c r="H15" s="37"/>
    </row>
    <row r="16" ht="27.75" customHeight="1" spans="1:8">
      <c r="A16" s="33" t="s">
        <v>27</v>
      </c>
      <c r="B16" s="37"/>
      <c r="C16" s="37"/>
      <c r="D16" s="37"/>
      <c r="E16" s="33" t="s">
        <v>28</v>
      </c>
      <c r="F16" s="35"/>
      <c r="G16" s="35"/>
      <c r="H16" s="35"/>
    </row>
    <row r="17" ht="28" customHeight="1" spans="1:8">
      <c r="A17" s="36"/>
      <c r="B17" s="37"/>
      <c r="C17" s="37"/>
      <c r="D17" s="37"/>
      <c r="E17" s="33" t="s">
        <v>29</v>
      </c>
      <c r="F17" s="35"/>
      <c r="G17" s="35"/>
      <c r="H17" s="35"/>
    </row>
    <row r="18" ht="27.75" customHeight="1" spans="1:8">
      <c r="A18" s="36"/>
      <c r="B18" s="37"/>
      <c r="C18" s="37"/>
      <c r="D18" s="37"/>
      <c r="E18" s="36"/>
      <c r="F18" s="37"/>
      <c r="G18" s="37"/>
      <c r="H18" s="37"/>
    </row>
    <row r="19" ht="28" customHeight="1" spans="1:8">
      <c r="A19" s="40" t="s">
        <v>30</v>
      </c>
      <c r="B19" s="39">
        <f>SUM(B12:B16)</f>
        <v>36997</v>
      </c>
      <c r="C19" s="39">
        <f>SUM(C12:C16)</f>
        <v>38672</v>
      </c>
      <c r="D19" s="39">
        <f>SUM(D12:D16)</f>
        <v>38633</v>
      </c>
      <c r="E19" s="40" t="s">
        <v>31</v>
      </c>
      <c r="F19" s="39">
        <f>SUM(F12:F13)</f>
        <v>36997</v>
      </c>
      <c r="G19" s="39">
        <f>SUM(G12:G13)</f>
        <v>38672</v>
      </c>
      <c r="H19" s="39">
        <f>SUM(H12:H13)</f>
        <v>38633</v>
      </c>
    </row>
    <row r="20" ht="30.75" customHeight="1"/>
    <row r="21" ht="15.75" customHeight="1"/>
    <row r="22" ht="35" customHeight="1"/>
    <row r="23" ht="26.75" customHeight="1"/>
    <row r="24" ht="26.75" customHeight="1"/>
    <row r="25" ht="26.75" customHeight="1"/>
    <row r="26" ht="26.75" customHeight="1"/>
    <row r="27" ht="26.75" customHeight="1"/>
    <row r="28" ht="26.75" customHeight="1"/>
    <row r="29" ht="26.75" customHeight="1"/>
    <row r="30" ht="26.75" customHeight="1"/>
    <row r="31" ht="26.75" customHeight="1"/>
    <row r="32" ht="26.75" customHeight="1"/>
    <row r="33" ht="26.75" customHeight="1"/>
    <row r="34" ht="26.75" customHeight="1"/>
    <row r="35" ht="26.75" customHeight="1"/>
    <row r="36" ht="26.75" customHeight="1"/>
    <row r="37" ht="26.75" customHeight="1"/>
    <row r="38" ht="35" customHeight="1"/>
    <row r="39" ht="26.75" customHeight="1"/>
    <row r="40" ht="26.75" customHeight="1"/>
    <row r="41" ht="26.75" customHeight="1"/>
    <row r="42" ht="26.75" customHeight="1"/>
    <row r="43" ht="26.75" customHeight="1"/>
    <row r="44" ht="26.75" customHeight="1"/>
    <row r="45" ht="26.75" customHeight="1"/>
    <row r="46" ht="26.75" customHeight="1"/>
    <row r="47" ht="26.75" customHeight="1"/>
    <row r="48" ht="26.75" customHeight="1"/>
    <row r="49" ht="26.75" customHeight="1"/>
    <row r="50" ht="26.75" customHeight="1"/>
    <row r="51" ht="26.75" customHeight="1"/>
    <row r="52" ht="26.75" customHeight="1"/>
    <row r="53" ht="26.75" customHeight="1"/>
    <row r="54" ht="26.75" customHeight="1"/>
    <row r="55" ht="26.75" customHeight="1"/>
    <row r="56" ht="30.75" customHeight="1"/>
    <row r="57" ht="15.75" customHeight="1"/>
    <row r="58" ht="37" customHeight="1"/>
    <row r="59" ht="24.5" customHeight="1"/>
    <row r="60" ht="24.5" customHeight="1"/>
    <row r="61" ht="24.5" customHeight="1"/>
    <row r="62" ht="24.5" customHeight="1"/>
    <row r="63" ht="24.5" customHeight="1"/>
    <row r="64" ht="24.5" customHeight="1"/>
    <row r="65" ht="24.5" customHeight="1"/>
    <row r="66" ht="24.5" customHeight="1"/>
    <row r="67" ht="24.5" customHeight="1"/>
    <row r="68" ht="24.5" customHeight="1"/>
    <row r="69" ht="24.5" customHeight="1"/>
    <row r="70" ht="24.5" customHeight="1"/>
    <row r="71" ht="24.5" customHeight="1"/>
    <row r="72" ht="24.5" customHeight="1"/>
    <row r="73" ht="24.5" customHeight="1"/>
    <row r="74" ht="24.5" customHeight="1"/>
    <row r="75" ht="24.5" customHeight="1"/>
    <row r="76" ht="30.75" customHeight="1"/>
    <row r="77" ht="15.75" customHeight="1"/>
    <row r="78" ht="42" customHeight="1"/>
    <row r="79" ht="31.5" customHeight="1"/>
    <row r="80" ht="31.5" customHeight="1"/>
    <row r="81" ht="31.5" customHeight="1"/>
    <row r="82" ht="31.5" customHeight="1"/>
    <row r="83" ht="31.5" customHeight="1"/>
    <row r="84" ht="31.5" customHeight="1"/>
    <row r="85" ht="31.5" customHeight="1"/>
    <row r="86" ht="31.5" customHeight="1"/>
  </sheetData>
  <mergeCells count="2">
    <mergeCell ref="A1:H1"/>
    <mergeCell ref="A2:H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opLeftCell="A2" workbookViewId="0">
      <selection activeCell="D18" sqref="D18"/>
    </sheetView>
  </sheetViews>
  <sheetFormatPr defaultColWidth="8.88888888888889" defaultRowHeight="20" customHeight="1"/>
  <cols>
    <col min="1" max="1" width="59.3333333333333" style="2" customWidth="1"/>
    <col min="2" max="5" width="16.7777777777778" style="2" customWidth="1"/>
    <col min="6" max="16384" width="8.88888888888889" style="2"/>
  </cols>
  <sheetData>
    <row r="1" ht="32" customHeight="1" spans="1:9">
      <c r="A1" s="3" t="s">
        <v>32</v>
      </c>
      <c r="B1" s="3"/>
      <c r="C1" s="3"/>
      <c r="D1" s="3"/>
      <c r="E1" s="3"/>
      <c r="F1" s="4"/>
      <c r="G1" s="4"/>
      <c r="H1" s="4"/>
      <c r="I1" s="4"/>
    </row>
    <row r="2" customHeight="1" spans="1:9">
      <c r="A2" s="18" t="s">
        <v>1</v>
      </c>
      <c r="B2" s="18"/>
      <c r="C2" s="18"/>
      <c r="D2" s="18"/>
      <c r="E2" s="18"/>
      <c r="F2" s="6"/>
      <c r="G2" s="6"/>
      <c r="H2" s="6"/>
      <c r="I2" s="6"/>
    </row>
    <row r="3" customHeight="1" spans="1:5">
      <c r="A3" s="7" t="s">
        <v>33</v>
      </c>
      <c r="B3" s="7" t="s">
        <v>3</v>
      </c>
      <c r="C3" s="7" t="s">
        <v>4</v>
      </c>
      <c r="D3" s="7" t="s">
        <v>5</v>
      </c>
      <c r="E3" s="7" t="s">
        <v>34</v>
      </c>
    </row>
    <row r="4" customHeight="1" spans="1:5">
      <c r="A4" s="19" t="s">
        <v>20</v>
      </c>
      <c r="B4" s="20">
        <f>SUM(B12,B16)</f>
        <v>24496</v>
      </c>
      <c r="C4" s="20">
        <f>SUM(C12,C16)</f>
        <v>26171</v>
      </c>
      <c r="D4" s="20">
        <f>SUM(D12,D16)</f>
        <v>26132</v>
      </c>
      <c r="E4" s="21">
        <f>SUM(D4/B4)*100%</f>
        <v>1.06678641410843</v>
      </c>
    </row>
    <row r="5" customHeight="1" spans="1:5">
      <c r="A5" s="22" t="s">
        <v>35</v>
      </c>
      <c r="B5" s="20">
        <f>SUM(B13,B17)</f>
        <v>13874</v>
      </c>
      <c r="C5" s="20">
        <f>SUM(C13,C17)</f>
        <v>13874</v>
      </c>
      <c r="D5" s="20">
        <f>SUM(D13,D17)</f>
        <v>13284</v>
      </c>
      <c r="E5" s="21">
        <f>SUM(D5/B5)*100%</f>
        <v>0.957474412570275</v>
      </c>
    </row>
    <row r="6" customHeight="1" spans="1:5">
      <c r="A6" s="23" t="s">
        <v>36</v>
      </c>
      <c r="B6" s="20">
        <f>SUM(B14,B18)</f>
        <v>150</v>
      </c>
      <c r="C6" s="20">
        <f>SUM(C14,C18)</f>
        <v>150</v>
      </c>
      <c r="D6" s="20">
        <f>SUM(D14,D18)</f>
        <v>107</v>
      </c>
      <c r="E6" s="21">
        <f>SUM(D6/B6)*100%</f>
        <v>0.713333333333333</v>
      </c>
    </row>
    <row r="7" customHeight="1" spans="1:5">
      <c r="A7" s="23" t="s">
        <v>37</v>
      </c>
      <c r="B7" s="20">
        <f>SUM(B15,B19)</f>
        <v>10405</v>
      </c>
      <c r="C7" s="20">
        <f>SUM(C15,C19)</f>
        <v>10908</v>
      </c>
      <c r="D7" s="20">
        <f>SUM(D15,D19)</f>
        <v>11106</v>
      </c>
      <c r="E7" s="21">
        <f>SUM(D7/B7)*100%</f>
        <v>1.06737145603075</v>
      </c>
    </row>
    <row r="8" customHeight="1" spans="1:5">
      <c r="A8" s="24" t="s">
        <v>6</v>
      </c>
      <c r="B8" s="20"/>
      <c r="C8" s="20"/>
      <c r="D8" s="20"/>
      <c r="E8" s="21"/>
    </row>
    <row r="9" customHeight="1" spans="1:5">
      <c r="A9" s="22" t="s">
        <v>35</v>
      </c>
      <c r="B9" s="20"/>
      <c r="C9" s="20"/>
      <c r="D9" s="20"/>
      <c r="E9" s="21"/>
    </row>
    <row r="10" customHeight="1" spans="1:5">
      <c r="A10" s="23" t="s">
        <v>36</v>
      </c>
      <c r="B10" s="20"/>
      <c r="C10" s="20"/>
      <c r="D10" s="20"/>
      <c r="E10" s="21"/>
    </row>
    <row r="11" customHeight="1" spans="1:5">
      <c r="A11" s="23" t="s">
        <v>37</v>
      </c>
      <c r="B11" s="20"/>
      <c r="C11" s="20"/>
      <c r="D11" s="20"/>
      <c r="E11" s="21"/>
    </row>
    <row r="12" customHeight="1" spans="1:5">
      <c r="A12" s="24" t="s">
        <v>38</v>
      </c>
      <c r="B12" s="20">
        <v>20136</v>
      </c>
      <c r="C12" s="20">
        <v>21711</v>
      </c>
      <c r="D12" s="20">
        <v>21768</v>
      </c>
      <c r="E12" s="21">
        <f t="shared" ref="E12:E19" si="0">SUM(D12/B12)*100%</f>
        <v>1.08104886769964</v>
      </c>
    </row>
    <row r="13" customHeight="1" spans="1:5">
      <c r="A13" s="22" t="s">
        <v>35</v>
      </c>
      <c r="B13" s="20">
        <v>12510</v>
      </c>
      <c r="C13" s="20">
        <v>12510</v>
      </c>
      <c r="D13" s="20">
        <v>11905</v>
      </c>
      <c r="E13" s="21">
        <f t="shared" si="0"/>
        <v>0.951638689048761</v>
      </c>
    </row>
    <row r="14" customHeight="1" spans="1:5">
      <c r="A14" s="23" t="s">
        <v>36</v>
      </c>
      <c r="B14" s="20">
        <v>20</v>
      </c>
      <c r="C14" s="20">
        <v>20</v>
      </c>
      <c r="D14" s="20">
        <v>15</v>
      </c>
      <c r="E14" s="21">
        <f t="shared" si="0"/>
        <v>0.75</v>
      </c>
    </row>
    <row r="15" customHeight="1" spans="1:5">
      <c r="A15" s="23" t="s">
        <v>37</v>
      </c>
      <c r="B15" s="20">
        <v>7600</v>
      </c>
      <c r="C15" s="20">
        <v>8003</v>
      </c>
      <c r="D15" s="20">
        <v>8334</v>
      </c>
      <c r="E15" s="21">
        <f t="shared" si="0"/>
        <v>1.09657894736842</v>
      </c>
    </row>
    <row r="16" customHeight="1" spans="1:5">
      <c r="A16" s="24" t="s">
        <v>39</v>
      </c>
      <c r="B16" s="20">
        <v>4360</v>
      </c>
      <c r="C16" s="20">
        <v>4460</v>
      </c>
      <c r="D16" s="20">
        <v>4364</v>
      </c>
      <c r="E16" s="21">
        <f t="shared" si="0"/>
        <v>1.00091743119266</v>
      </c>
    </row>
    <row r="17" customHeight="1" spans="1:5">
      <c r="A17" s="22" t="s">
        <v>35</v>
      </c>
      <c r="B17" s="20">
        <v>1364</v>
      </c>
      <c r="C17" s="20">
        <v>1364</v>
      </c>
      <c r="D17" s="20">
        <v>1379</v>
      </c>
      <c r="E17" s="21">
        <f t="shared" si="0"/>
        <v>1.01099706744868</v>
      </c>
    </row>
    <row r="18" customHeight="1" spans="1:5">
      <c r="A18" s="23" t="s">
        <v>36</v>
      </c>
      <c r="B18" s="20">
        <v>130</v>
      </c>
      <c r="C18" s="20">
        <v>130</v>
      </c>
      <c r="D18" s="20">
        <v>92</v>
      </c>
      <c r="E18" s="21">
        <f t="shared" si="0"/>
        <v>0.707692307692308</v>
      </c>
    </row>
    <row r="19" customHeight="1" spans="1:5">
      <c r="A19" s="23" t="s">
        <v>37</v>
      </c>
      <c r="B19" s="20">
        <v>2805</v>
      </c>
      <c r="C19" s="20">
        <v>2905</v>
      </c>
      <c r="D19" s="20">
        <v>2772</v>
      </c>
      <c r="E19" s="21">
        <f t="shared" si="0"/>
        <v>0.988235294117647</v>
      </c>
    </row>
    <row r="20" customHeight="1" spans="1:5">
      <c r="A20" s="24" t="s">
        <v>40</v>
      </c>
      <c r="B20" s="20"/>
      <c r="C20" s="20"/>
      <c r="D20" s="20"/>
      <c r="E20" s="21"/>
    </row>
    <row r="21" customHeight="1" spans="1:5">
      <c r="A21" s="22" t="s">
        <v>35</v>
      </c>
      <c r="B21" s="20"/>
      <c r="C21" s="20"/>
      <c r="D21" s="20"/>
      <c r="E21" s="21"/>
    </row>
    <row r="22" customHeight="1" spans="1:5">
      <c r="A22" s="23" t="s">
        <v>36</v>
      </c>
      <c r="B22" s="20"/>
      <c r="C22" s="20"/>
      <c r="D22" s="20"/>
      <c r="E22" s="21"/>
    </row>
    <row r="23" customHeight="1" spans="1:5">
      <c r="A23" s="23" t="s">
        <v>37</v>
      </c>
      <c r="B23" s="25"/>
      <c r="C23" s="26"/>
      <c r="D23" s="20"/>
      <c r="E23" s="21"/>
    </row>
    <row r="24" customHeight="1" spans="1:5">
      <c r="A24" s="24" t="s">
        <v>41</v>
      </c>
      <c r="B24" s="20"/>
      <c r="C24" s="20"/>
      <c r="D24" s="20"/>
      <c r="E24" s="21"/>
    </row>
    <row r="25" customHeight="1" spans="1:5">
      <c r="A25" s="22" t="s">
        <v>35</v>
      </c>
      <c r="B25" s="20"/>
      <c r="C25" s="20"/>
      <c r="D25" s="20"/>
      <c r="E25" s="21"/>
    </row>
    <row r="26" customHeight="1" spans="1:5">
      <c r="A26" s="23" t="s">
        <v>36</v>
      </c>
      <c r="B26" s="20"/>
      <c r="C26" s="20"/>
      <c r="D26" s="20"/>
      <c r="E26" s="21"/>
    </row>
    <row r="27" customHeight="1" spans="1:5">
      <c r="A27" s="23" t="s">
        <v>37</v>
      </c>
      <c r="B27" s="20"/>
      <c r="C27" s="20"/>
      <c r="D27" s="20"/>
      <c r="E27" s="21"/>
    </row>
    <row r="28" customHeight="1" spans="1:5">
      <c r="A28" s="24" t="s">
        <v>42</v>
      </c>
      <c r="B28" s="20"/>
      <c r="C28" s="20"/>
      <c r="D28" s="20"/>
      <c r="E28" s="21"/>
    </row>
    <row r="29" customHeight="1" spans="1:5">
      <c r="A29" s="22" t="s">
        <v>35</v>
      </c>
      <c r="B29" s="20"/>
      <c r="C29" s="20"/>
      <c r="D29" s="20"/>
      <c r="E29" s="21"/>
    </row>
    <row r="30" customHeight="1" spans="1:5">
      <c r="A30" s="23" t="s">
        <v>36</v>
      </c>
      <c r="B30" s="20"/>
      <c r="C30" s="20"/>
      <c r="D30" s="20"/>
      <c r="E30" s="21"/>
    </row>
    <row r="31" customHeight="1" spans="1:5">
      <c r="A31" s="23" t="s">
        <v>37</v>
      </c>
      <c r="B31" s="25"/>
      <c r="C31" s="25"/>
      <c r="D31" s="25"/>
      <c r="E31" s="25"/>
    </row>
    <row r="32" customHeight="1" spans="1:5">
      <c r="A32" s="24" t="s">
        <v>43</v>
      </c>
      <c r="B32" s="20"/>
      <c r="C32" s="20"/>
      <c r="D32" s="20"/>
      <c r="E32" s="21"/>
    </row>
    <row r="33" customHeight="1" spans="1:5">
      <c r="A33" s="22" t="s">
        <v>35</v>
      </c>
      <c r="B33" s="20"/>
      <c r="C33" s="20"/>
      <c r="D33" s="20"/>
      <c r="E33" s="21"/>
    </row>
    <row r="34" customHeight="1" spans="1:5">
      <c r="A34" s="23" t="s">
        <v>36</v>
      </c>
      <c r="B34" s="20"/>
      <c r="C34" s="20"/>
      <c r="D34" s="20"/>
      <c r="E34" s="21"/>
    </row>
    <row r="35" customHeight="1" spans="1:5">
      <c r="A35" s="23" t="s">
        <v>37</v>
      </c>
      <c r="B35" s="25"/>
      <c r="C35" s="25"/>
      <c r="D35" s="25"/>
      <c r="E35" s="25"/>
    </row>
  </sheetData>
  <mergeCells count="2">
    <mergeCell ref="A1:E1"/>
    <mergeCell ref="A2:E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B9" sqref="B9"/>
    </sheetView>
  </sheetViews>
  <sheetFormatPr defaultColWidth="8.88888888888889" defaultRowHeight="12"/>
  <cols>
    <col min="1" max="1" width="41.7777777777778" style="2" customWidth="1"/>
    <col min="2" max="2" width="24.5555555555556" style="2" customWidth="1"/>
    <col min="3" max="3" width="23.6666666666667" style="2" customWidth="1"/>
    <col min="4" max="4" width="16.2222222222222" style="2" customWidth="1"/>
    <col min="5" max="5" width="18.6666666666667" style="2" customWidth="1"/>
    <col min="6" max="16384" width="8.88888888888889" style="2"/>
  </cols>
  <sheetData>
    <row r="1" ht="25.8" spans="1:9">
      <c r="A1" s="3" t="s">
        <v>44</v>
      </c>
      <c r="B1" s="3"/>
      <c r="C1" s="3"/>
      <c r="D1" s="3"/>
      <c r="E1" s="3"/>
      <c r="F1" s="4"/>
      <c r="G1" s="4"/>
      <c r="H1" s="4"/>
      <c r="I1" s="4"/>
    </row>
    <row r="2" ht="26" customHeight="1" spans="1:9">
      <c r="A2" s="5" t="s">
        <v>1</v>
      </c>
      <c r="B2" s="5"/>
      <c r="C2" s="5"/>
      <c r="D2" s="5"/>
      <c r="E2" s="5"/>
      <c r="F2" s="6"/>
      <c r="G2" s="6"/>
      <c r="H2" s="6"/>
      <c r="I2" s="6"/>
    </row>
    <row r="3" ht="28" customHeight="1" spans="1:5">
      <c r="A3" s="7" t="s">
        <v>33</v>
      </c>
      <c r="B3" s="7" t="s">
        <v>3</v>
      </c>
      <c r="C3" s="7" t="s">
        <v>4</v>
      </c>
      <c r="D3" s="7" t="s">
        <v>5</v>
      </c>
      <c r="E3" s="7" t="s">
        <v>34</v>
      </c>
    </row>
    <row r="4" ht="20" customHeight="1" spans="1:5">
      <c r="A4" s="13" t="s">
        <v>45</v>
      </c>
      <c r="B4" s="14">
        <f>SUM(B8,B10)</f>
        <v>22702</v>
      </c>
      <c r="C4" s="14">
        <f>SUM(C8,C10)</f>
        <v>23181</v>
      </c>
      <c r="D4" s="14">
        <f>SUM(D8,D10)</f>
        <v>23753</v>
      </c>
      <c r="E4" s="15">
        <f t="shared" ref="E4:E11" si="0">SUM(D4/B4)*100%</f>
        <v>1.0462954805744</v>
      </c>
    </row>
    <row r="5" ht="20" customHeight="1" spans="1:5">
      <c r="A5" s="16" t="s">
        <v>46</v>
      </c>
      <c r="B5" s="9">
        <f>SUM(B9,B11)</f>
        <v>22423</v>
      </c>
      <c r="C5" s="9">
        <f>SUM(C9,C11)</f>
        <v>22871</v>
      </c>
      <c r="D5" s="9">
        <f>SUM(D9,D11)</f>
        <v>23698</v>
      </c>
      <c r="E5" s="10">
        <f t="shared" si="0"/>
        <v>1.05686125852919</v>
      </c>
    </row>
    <row r="6" ht="20" customHeight="1" spans="1:5">
      <c r="A6" s="11" t="s">
        <v>7</v>
      </c>
      <c r="B6" s="9"/>
      <c r="C6" s="9"/>
      <c r="D6" s="9"/>
      <c r="E6" s="10"/>
    </row>
    <row r="7" ht="20" customHeight="1" spans="1:5">
      <c r="A7" s="16" t="s">
        <v>47</v>
      </c>
      <c r="B7" s="9"/>
      <c r="C7" s="9"/>
      <c r="D7" s="9"/>
      <c r="E7" s="10"/>
    </row>
    <row r="8" ht="20" customHeight="1" spans="1:5">
      <c r="A8" s="11" t="s">
        <v>48</v>
      </c>
      <c r="B8" s="9">
        <v>20091</v>
      </c>
      <c r="C8" s="9">
        <v>20458</v>
      </c>
      <c r="D8" s="9">
        <v>21035</v>
      </c>
      <c r="E8" s="10">
        <f t="shared" si="0"/>
        <v>1.04698621273207</v>
      </c>
    </row>
    <row r="9" ht="20" customHeight="1" spans="1:5">
      <c r="A9" s="16" t="s">
        <v>49</v>
      </c>
      <c r="B9" s="9">
        <v>20011</v>
      </c>
      <c r="C9" s="9">
        <v>20378</v>
      </c>
      <c r="D9" s="9">
        <v>20986</v>
      </c>
      <c r="E9" s="10">
        <f t="shared" si="0"/>
        <v>1.04872320223877</v>
      </c>
    </row>
    <row r="10" ht="20" customHeight="1" spans="1:5">
      <c r="A10" s="11" t="s">
        <v>50</v>
      </c>
      <c r="B10" s="9">
        <v>2611</v>
      </c>
      <c r="C10" s="9">
        <v>2723</v>
      </c>
      <c r="D10" s="9">
        <v>2718</v>
      </c>
      <c r="E10" s="10">
        <f t="shared" si="0"/>
        <v>1.04098046725393</v>
      </c>
    </row>
    <row r="11" ht="20" customHeight="1" spans="1:5">
      <c r="A11" s="16" t="s">
        <v>51</v>
      </c>
      <c r="B11" s="9">
        <v>2412</v>
      </c>
      <c r="C11" s="9">
        <v>2493</v>
      </c>
      <c r="D11" s="9">
        <v>2712</v>
      </c>
      <c r="E11" s="10">
        <f t="shared" si="0"/>
        <v>1.12437810945274</v>
      </c>
    </row>
    <row r="12" ht="20" customHeight="1" spans="1:5">
      <c r="A12" s="11" t="s">
        <v>52</v>
      </c>
      <c r="B12" s="9"/>
      <c r="C12" s="9"/>
      <c r="D12" s="9"/>
      <c r="E12" s="10"/>
    </row>
    <row r="13" ht="20" customHeight="1" spans="1:5">
      <c r="A13" s="16" t="s">
        <v>53</v>
      </c>
      <c r="B13" s="9"/>
      <c r="C13" s="9"/>
      <c r="D13" s="9"/>
      <c r="E13" s="10"/>
    </row>
    <row r="14" ht="20" customHeight="1" spans="1:5">
      <c r="A14" s="11" t="s">
        <v>54</v>
      </c>
      <c r="B14" s="9"/>
      <c r="C14" s="9"/>
      <c r="D14" s="9"/>
      <c r="E14" s="10"/>
    </row>
    <row r="15" ht="20" customHeight="1" spans="1:5">
      <c r="A15" s="16" t="s">
        <v>53</v>
      </c>
      <c r="B15" s="9"/>
      <c r="C15" s="9"/>
      <c r="D15" s="9"/>
      <c r="E15" s="10"/>
    </row>
    <row r="16" ht="20" customHeight="1" spans="1:5">
      <c r="A16" s="17" t="s">
        <v>55</v>
      </c>
      <c r="B16" s="9"/>
      <c r="C16" s="9"/>
      <c r="D16" s="9"/>
      <c r="E16" s="10"/>
    </row>
    <row r="17" ht="20" customHeight="1" spans="1:5">
      <c r="A17" s="11" t="s">
        <v>56</v>
      </c>
      <c r="B17" s="9"/>
      <c r="C17" s="9"/>
      <c r="D17" s="9"/>
      <c r="E17" s="10"/>
    </row>
    <row r="18" ht="20" customHeight="1" spans="1:5">
      <c r="A18" s="16" t="s">
        <v>57</v>
      </c>
      <c r="B18" s="9"/>
      <c r="C18" s="9"/>
      <c r="D18" s="9"/>
      <c r="E18" s="10"/>
    </row>
    <row r="19" ht="20" customHeight="1" spans="1:5">
      <c r="A19" s="11" t="s">
        <v>58</v>
      </c>
      <c r="B19" s="9"/>
      <c r="C19" s="9"/>
      <c r="D19" s="9"/>
      <c r="E19" s="10"/>
    </row>
    <row r="20" ht="20" customHeight="1" spans="1:5">
      <c r="A20" s="16" t="s">
        <v>59</v>
      </c>
      <c r="B20" s="9"/>
      <c r="C20" s="9"/>
      <c r="D20" s="9"/>
      <c r="E20" s="10"/>
    </row>
  </sheetData>
  <mergeCells count="2">
    <mergeCell ref="A1:E1"/>
    <mergeCell ref="A2:E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C19" sqref="C19"/>
    </sheetView>
  </sheetViews>
  <sheetFormatPr defaultColWidth="8.88888888888889" defaultRowHeight="20" customHeight="1" outlineLevelCol="7"/>
  <cols>
    <col min="1" max="1" width="51.5555555555556" style="2" customWidth="1"/>
    <col min="2" max="2" width="19.2222222222222" style="2" customWidth="1"/>
    <col min="3" max="3" width="25.2222222222222" style="2" customWidth="1"/>
    <col min="4" max="4" width="21.8888888888889" style="2" customWidth="1"/>
    <col min="5" max="5" width="25.7777777777778" style="2" customWidth="1"/>
    <col min="6" max="16384" width="8.88888888888889" style="2"/>
  </cols>
  <sheetData>
    <row r="1" ht="39" customHeight="1" spans="1:8">
      <c r="A1" s="3" t="s">
        <v>60</v>
      </c>
      <c r="B1" s="3"/>
      <c r="C1" s="3"/>
      <c r="D1" s="3"/>
      <c r="E1" s="3"/>
      <c r="F1" s="4"/>
      <c r="G1" s="4"/>
      <c r="H1" s="4"/>
    </row>
    <row r="2" customHeight="1" spans="1:8">
      <c r="A2" s="5" t="s">
        <v>1</v>
      </c>
      <c r="B2" s="5"/>
      <c r="C2" s="5"/>
      <c r="D2" s="5"/>
      <c r="E2" s="5"/>
      <c r="F2" s="6"/>
      <c r="G2" s="6"/>
      <c r="H2" s="6"/>
    </row>
    <row r="3" s="1" customFormat="1" customHeight="1" spans="1:5">
      <c r="A3" s="7" t="s">
        <v>61</v>
      </c>
      <c r="B3" s="7" t="s">
        <v>3</v>
      </c>
      <c r="C3" s="7" t="s">
        <v>4</v>
      </c>
      <c r="D3" s="7" t="s">
        <v>5</v>
      </c>
      <c r="E3" s="7" t="s">
        <v>34</v>
      </c>
    </row>
    <row r="4" customHeight="1" spans="1:5">
      <c r="A4" s="8" t="s">
        <v>62</v>
      </c>
      <c r="B4" s="9">
        <f>SUM(B5:B11)</f>
        <v>14295</v>
      </c>
      <c r="C4" s="9">
        <f>SUM(C5:C11)</f>
        <v>15491</v>
      </c>
      <c r="D4" s="9">
        <f>SUM(D5:D11)</f>
        <v>14880</v>
      </c>
      <c r="E4" s="10">
        <f>SUM(D4/B4)*100%</f>
        <v>1.04092339979014</v>
      </c>
    </row>
    <row r="5" customHeight="1" spans="1:5">
      <c r="A5" s="11" t="s">
        <v>63</v>
      </c>
      <c r="B5" s="9"/>
      <c r="C5" s="9"/>
      <c r="D5" s="9"/>
      <c r="E5" s="10"/>
    </row>
    <row r="6" customHeight="1" spans="1:5">
      <c r="A6" s="11" t="s">
        <v>64</v>
      </c>
      <c r="B6" s="9">
        <v>1118</v>
      </c>
      <c r="C6" s="9">
        <v>2327</v>
      </c>
      <c r="D6" s="9">
        <v>1807</v>
      </c>
      <c r="E6" s="10">
        <f>SUM(D6/B6)*100%</f>
        <v>1.61627906976744</v>
      </c>
    </row>
    <row r="7" customHeight="1" spans="1:5">
      <c r="A7" s="11" t="s">
        <v>65</v>
      </c>
      <c r="B7" s="9">
        <v>13177</v>
      </c>
      <c r="C7" s="9">
        <v>13164</v>
      </c>
      <c r="D7" s="9">
        <v>13073</v>
      </c>
      <c r="E7" s="10">
        <f>SUM(D7/B7)*100%</f>
        <v>0.992107459968126</v>
      </c>
    </row>
    <row r="8" customHeight="1" spans="1:5">
      <c r="A8" s="11" t="s">
        <v>66</v>
      </c>
      <c r="B8" s="9"/>
      <c r="C8" s="9"/>
      <c r="D8" s="9"/>
      <c r="E8" s="10"/>
    </row>
    <row r="9" customHeight="1" spans="1:5">
      <c r="A9" s="11" t="s">
        <v>67</v>
      </c>
      <c r="B9" s="9"/>
      <c r="C9" s="9"/>
      <c r="D9" s="9"/>
      <c r="E9" s="10"/>
    </row>
    <row r="10" customHeight="1" spans="1:5">
      <c r="A10" s="11" t="s">
        <v>68</v>
      </c>
      <c r="B10" s="9"/>
      <c r="C10" s="12"/>
      <c r="D10" s="9"/>
      <c r="E10" s="10"/>
    </row>
    <row r="11" customHeight="1" spans="1:5">
      <c r="A11" s="11" t="s">
        <v>69</v>
      </c>
      <c r="B11" s="9"/>
      <c r="C11" s="9"/>
      <c r="D11" s="9"/>
      <c r="E11" s="10"/>
    </row>
  </sheetData>
  <mergeCells count="2">
    <mergeCell ref="A1:E1"/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社会保险基金收支决算总表</vt:lpstr>
      <vt:lpstr>社会保险基金收入情况表</vt:lpstr>
      <vt:lpstr>社会保险基金支出情况表</vt:lpstr>
      <vt:lpstr>社会保险基金结余情况表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王玉英</cp:lastModifiedBy>
  <dcterms:created xsi:type="dcterms:W3CDTF">2022-08-20T03:24:00Z</dcterms:created>
  <dcterms:modified xsi:type="dcterms:W3CDTF">2022-08-20T11:05:30Z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B4CD9330F429423D918982C3266ACB79</vt:lpwstr>
  </property>
  <property fmtid="{D5CDD505-2E9C-101B-9397-08002B2CF9AE}" pid="3" name="KSOProductBuildVer">
    <vt:lpwstr>2052-11.1.0.12313</vt:lpwstr>
  </property>
</Properties>
</file>