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firstSheet="3" activeTab="5"/>
  </bookViews>
  <sheets>
    <sheet name="政府性基金预算收支决算总表" sheetId="12" r:id="rId1"/>
    <sheet name="政府性基金预算收入决算表" sheetId="7" r:id="rId2"/>
    <sheet name="政府性基金预算支出决算表" sheetId="8" r:id="rId3"/>
    <sheet name="政府性基金预算本级支出决算表" sheetId="13" r:id="rId4"/>
    <sheet name="政府性基金转移支付表" sheetId="9" r:id="rId5"/>
    <sheet name="专项债务限额和余额情况决算表" sheetId="10" r:id="rId6"/>
  </sheets>
  <externalReferences>
    <externalReference r:id="rId7"/>
  </externalReferences>
  <definedNames>
    <definedName name="_xlnm._FilterDatabase" localSheetId="3" hidden="1">政府性基金预算本级支出决算表!$A$4:$B$248</definedName>
  </definedNames>
  <calcPr calcId="144525" iterate="1" iterateCount="100" iterateDelta="0.001"/>
</workbook>
</file>

<file path=xl/sharedStrings.xml><?xml version="1.0" encoding="utf-8"?>
<sst xmlns="http://schemas.openxmlformats.org/spreadsheetml/2006/main" count="671" uniqueCount="355">
  <si>
    <t>2021年度尼勒克县政府性基金预算收支决算总表</t>
  </si>
  <si>
    <t>单位:万元</t>
  </si>
  <si>
    <t>预算科目</t>
  </si>
  <si>
    <t>预算数</t>
  </si>
  <si>
    <t>调整预算数</t>
  </si>
  <si>
    <t>决算数</t>
  </si>
  <si>
    <t>政府性基金收入</t>
  </si>
  <si>
    <t>科学技术支出</t>
  </si>
  <si>
    <t>专项债务对应项目专项收入</t>
  </si>
  <si>
    <t>文化旅游体育与传媒支出</t>
  </si>
  <si>
    <t>社会保障和就业支出</t>
  </si>
  <si>
    <t>节能环保支出</t>
  </si>
  <si>
    <t>城乡社区支出</t>
  </si>
  <si>
    <t>农林水支出</t>
  </si>
  <si>
    <t>交通运输支出</t>
  </si>
  <si>
    <t>资源勘探工业信息等支出</t>
  </si>
  <si>
    <t>其他支出</t>
  </si>
  <si>
    <t>债务付息支出</t>
  </si>
  <si>
    <t>债务发行费用支出</t>
  </si>
  <si>
    <t>抗疫特别国债安排的支出</t>
  </si>
  <si>
    <t>本 年 收 入 合 计</t>
  </si>
  <si>
    <t>本 年 支 出 合 计</t>
  </si>
  <si>
    <t>上级补助收入</t>
  </si>
  <si>
    <t>上解上级支出</t>
  </si>
  <si>
    <t xml:space="preserve">  政府性基金转移支付收入</t>
  </si>
  <si>
    <t xml:space="preserve">    科学技术</t>
  </si>
  <si>
    <t xml:space="preserve">    文化旅游体育与传媒</t>
  </si>
  <si>
    <t xml:space="preserve">    社会保障和就业</t>
  </si>
  <si>
    <t xml:space="preserve">    节能环保</t>
  </si>
  <si>
    <t xml:space="preserve">    城乡社区</t>
  </si>
  <si>
    <t xml:space="preserve">    农林水</t>
  </si>
  <si>
    <t xml:space="preserve">    交通运输</t>
  </si>
  <si>
    <t xml:space="preserve">    资源勘探工业信息等</t>
  </si>
  <si>
    <t xml:space="preserve">    其他收入</t>
  </si>
  <si>
    <t>待偿债置换专项债券上年结余</t>
  </si>
  <si>
    <t>上年结余</t>
  </si>
  <si>
    <t>调入资金</t>
  </si>
  <si>
    <t>调出资金</t>
  </si>
  <si>
    <t>债务(转贷)收入</t>
  </si>
  <si>
    <t>债务还本支出</t>
  </si>
  <si>
    <t>省补助计划单列市收入</t>
  </si>
  <si>
    <t>计划单列市上解省支出</t>
  </si>
  <si>
    <t>待偿债置换专项债券结余</t>
  </si>
  <si>
    <t>年终结余</t>
  </si>
  <si>
    <t>收 入 总 计</t>
  </si>
  <si>
    <t>支 出 总 计</t>
  </si>
  <si>
    <t>2021年度尼勒克县政府性基金预算收入决算表</t>
  </si>
  <si>
    <t xml:space="preserve">  农网还贷资金收入</t>
  </si>
  <si>
    <t xml:space="preserve">    地方农网还贷资金收入</t>
  </si>
  <si>
    <t xml:space="preserve">  海南省高等级公路车辆通行附加费收入</t>
  </si>
  <si>
    <t xml:space="preserve">  港口建设费收入</t>
  </si>
  <si>
    <t xml:space="preserve">  旅游发展基金收入</t>
  </si>
  <si>
    <t xml:space="preserve">  国家电影事业发展专项资金收入</t>
  </si>
  <si>
    <t xml:space="preserve">  国有土地收益基金收入</t>
  </si>
  <si>
    <t xml:space="preserve">  农业土地开发资金收入</t>
  </si>
  <si>
    <t xml:space="preserve">  国有土地使用权出让收入</t>
  </si>
  <si>
    <t xml:space="preserve">    土地出让价款收入</t>
  </si>
  <si>
    <t xml:space="preserve">    补缴的土地价款</t>
  </si>
  <si>
    <t xml:space="preserve">    划拨土地收入</t>
  </si>
  <si>
    <t xml:space="preserve">    缴纳新增建设用地土地有偿使用费</t>
  </si>
  <si>
    <t xml:space="preserve">    其他土地出让收入</t>
  </si>
  <si>
    <t xml:space="preserve">  大中型水库库区基金收入</t>
  </si>
  <si>
    <t xml:space="preserve">    地方大中型水库库区基金收入</t>
  </si>
  <si>
    <t xml:space="preserve">  彩票公益金收入</t>
  </si>
  <si>
    <t xml:space="preserve">    福利彩票公益金收入</t>
  </si>
  <si>
    <t xml:space="preserve">    体育彩票公益金收入</t>
  </si>
  <si>
    <t xml:space="preserve">  城市基础设施配套费收入</t>
  </si>
  <si>
    <t xml:space="preserve">  小型水库移民扶助基金收入</t>
  </si>
  <si>
    <t xml:space="preserve">  国家重大水利工程建设基金收入</t>
  </si>
  <si>
    <t xml:space="preserve">    地方重大水利工程建设资金</t>
  </si>
  <si>
    <t xml:space="preserve">  车辆通行费</t>
  </si>
  <si>
    <t xml:space="preserve">  污水处理费收入</t>
  </si>
  <si>
    <t xml:space="preserve">  彩票发行机构和彩票销售机构的业务费用</t>
  </si>
  <si>
    <t xml:space="preserve">    福利彩票销售机构的业务费用</t>
  </si>
  <si>
    <t xml:space="preserve">    体育彩票销售机构的业务费用</t>
  </si>
  <si>
    <t xml:space="preserve">    彩票兑奖周转金</t>
  </si>
  <si>
    <t xml:space="preserve">    彩票发行销售风险基金</t>
  </si>
  <si>
    <t xml:space="preserve">    彩票市场调控资金收入</t>
  </si>
  <si>
    <t xml:space="preserve">  其他政府性基金收入</t>
  </si>
  <si>
    <t xml:space="preserve">  海南省高等级公路车辆通行附加费专项债务对应项目专项收入  </t>
  </si>
  <si>
    <t xml:space="preserve">  港口建设费专项债务对应项目专项收入  </t>
  </si>
  <si>
    <t xml:space="preserve">  国家电影事业发展专项资金专项债务对应项目专项收入  </t>
  </si>
  <si>
    <t xml:space="preserve">  国有土地使用权出让金专项债务对应项目专项收入  </t>
  </si>
  <si>
    <t xml:space="preserve">    土地储备专项债券对应项目专项收入      </t>
  </si>
  <si>
    <t xml:space="preserve">    棚户区改造专项债券对应项目专项收入  </t>
  </si>
  <si>
    <t xml:space="preserve">    其他国有土地使用权出让金专项债务对应项目专项收入  </t>
  </si>
  <si>
    <t xml:space="preserve">  农业土地开发资金专项债务对应项目专项收入  </t>
  </si>
  <si>
    <t xml:space="preserve">  大中型水库库区基金专项债务对应项目专项收入  </t>
  </si>
  <si>
    <t xml:space="preserve">  城市基础设施配套费专项债务对应项目专项收入  </t>
  </si>
  <si>
    <t xml:space="preserve">  小型水库移民扶助基金专项债务对应项目专项收入  </t>
  </si>
  <si>
    <t xml:space="preserve">  国家重大水利工程建设基金专项债务对应项目专项收入  </t>
  </si>
  <si>
    <t xml:space="preserve">  车辆通行费专项债务对应项目专项收入  </t>
  </si>
  <si>
    <t xml:space="preserve">    政府收费公路专项债券对应项目专项收入  </t>
  </si>
  <si>
    <t xml:space="preserve">    其他车辆通行费专项债务对应项目专项收入  </t>
  </si>
  <si>
    <t xml:space="preserve">  污水处理费专项债务对应项目专项收入  </t>
  </si>
  <si>
    <t xml:space="preserve">  其他政府性基金专项债务对应项目专项收入  </t>
  </si>
  <si>
    <t xml:space="preserve">    其他地方自行试点项目收益专项债券对应项目专项收入  </t>
  </si>
  <si>
    <t xml:space="preserve">    其他政府性基金专项债务对应项目专项收入  </t>
  </si>
  <si>
    <t>2021年度尼勒克县政府性基金预算支出决算表</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</si>
  <si>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</si>
  <si>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</si>
  <si>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</si>
  <si>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</si>
  <si>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</si>
  <si>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</si>
  <si>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</si>
  <si>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</si>
  <si>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</si>
  <si>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</si>
  <si>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</si>
  <si>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</si>
  <si>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</si>
  <si>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</si>
  <si>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</si>
  <si>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</si>
  <si>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</si>
  <si>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</si>
  <si>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</si>
  <si>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</si>
  <si>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</si>
  <si>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</si>
  <si>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</si>
  <si>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</si>
  <si>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</si>
  <si>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</si>
  <si>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</si>
  <si>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</si>
  <si>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</si>
  <si>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</si>
  <si>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</si>
  <si>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</si>
  <si>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</si>
  <si>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</si>
  <si>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</si>
  <si>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</si>
  <si>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</si>
  <si>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</si>
  <si>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</si>
  <si>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</si>
  <si>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</si>
  <si>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</si>
  <si>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</si>
  <si>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</si>
  <si>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</si>
  <si>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</si>
  <si>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</si>
  <si>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</si>
  <si>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</si>
  <si>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</si>
  <si>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</si>
  <si>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</si>
  <si>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</si>
  <si>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</si>
  <si>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</si>
  <si>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</si>
  <si>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</si>
  <si>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</si>
  <si>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</si>
  <si>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</si>
  <si>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</si>
  <si>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</si>
  <si>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</si>
  <si>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</si>
  <si>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</si>
  <si>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</si>
  <si>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</si>
  <si>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</si>
  <si>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</si>
  <si>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</si>
  <si>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</si>
  <si>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</si>
  <si>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</si>
  <si>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</si>
  <si>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</si>
  <si>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</si>
  <si>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</si>
  <si>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</si>
  <si>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</si>
  <si>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</si>
  <si>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</si>
  <si>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</si>
  <si>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</si>
  <si>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</si>
  <si>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</si>
  <si>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</si>
  <si>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</si>
  <si>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</si>
  <si>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</si>
  <si>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</si>
  <si>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</si>
  <si>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</si>
  <si>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</si>
  <si>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</si>
  <si>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</si>
  <si>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</si>
  <si>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</si>
  <si>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</si>
  <si>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</si>
  <si>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</si>
  <si>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</si>
  <si>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</si>
  <si>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</si>
  <si>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</si>
  <si>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</si>
  <si>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</si>
  <si>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</si>
  <si>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</si>
  <si>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</si>
  <si>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</si>
  <si>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</si>
  <si>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</si>
  <si>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港口建设费安排的支出</t>
  </si>
  <si>
    <t xml:space="preserve">    港口设施</t>
  </si>
  <si>
    <t xml:space="preserve">    航道建设和维护</t>
  </si>
  <si>
    <t xml:space="preserve">    航运保障系统建设</t>
  </si>
  <si>
    <t xml:space="preserve">    其他港口建设费安排的支出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</si>
  <si>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</si>
  <si>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</si>
  <si>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</si>
  <si>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</si>
  <si>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</si>
  <si>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</si>
  <si>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</si>
  <si>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</si>
  <si>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</si>
  <si>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</si>
  <si>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</si>
  <si>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</si>
  <si>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</si>
  <si>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</si>
  <si>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</si>
  <si>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港口建设费对应专项债务收入安排的支出  </t>
  </si>
  <si>
    <t xml:space="preserve">    港口设施  </t>
  </si>
  <si>
    <t xml:space="preserve">    航运保障系统建设  </t>
  </si>
  <si>
    <t xml:space="preserve">    其他港口建设费对应专项债务收入安排的支出  </t>
  </si>
  <si>
    <t xml:space="preserve">  农网还贷资金支出</t>
  </si>
  <si>
    <t xml:space="preserve">    地方农网还贷资金支出</t>
  </si>
  <si>
    <t xml:space="preserve">    其他农网还贷资金支出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</si>
  <si>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</si>
  <si>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</si>
  <si>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</si>
  <si>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</si>
  <si>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</si>
  <si>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</si>
  <si>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</si>
  <si>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</si>
  <si>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</si>
  <si>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</si>
  <si>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</si>
  <si>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</si>
  <si>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</si>
  <si>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</si>
  <si>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</si>
  <si>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</si>
  <si>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</si>
  <si>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</si>
  <si>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</si>
  <si>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</si>
  <si>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</si>
  <si>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</si>
  <si>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</si>
  <si>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用于城乡医疗救助的彩票公益金支出</t>
  </si>
  <si>
    <t xml:space="preserve">    用于其他社会公益事业的彩票公益金支出</t>
  </si>
  <si>
    <t xml:space="preserve">  地方政府专项债务付息支出</t>
  </si>
  <si>
    <t xml:space="preserve">    海南省高等级公路车辆通行附加费债务付息支出</t>
  </si>
  <si>
    <t xml:space="preserve">    港口建设费债务付息支出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</si>
  <si>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</si>
  <si>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</si>
  <si>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</si>
  <si>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</si>
  <si>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</si>
  <si>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</si>
  <si>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</si>
  <si>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</si>
  <si>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</si>
  <si>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</si>
  <si>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</si>
  <si>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</si>
  <si>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</si>
  <si>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</si>
  <si>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 xml:space="preserve">  地方政府专项债务发行费用支出</t>
  </si>
  <si>
    <t xml:space="preserve">    海南省高等级公路车辆通行附加费债务发行费用支出</t>
  </si>
  <si>
    <t xml:space="preserve">    港口建设费债务发行费用支出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</si>
  <si>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</si>
  <si>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</si>
  <si>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</si>
  <si>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</si>
  <si>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</si>
  <si>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</si>
  <si>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</si>
  <si>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</si>
  <si>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</si>
  <si>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</si>
  <si>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</si>
  <si>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</si>
  <si>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</si>
  <si>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</si>
  <si>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</si>
  <si>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</si>
  <si>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</si>
  <si>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</si>
  <si>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</si>
  <si>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</si>
  <si>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</si>
  <si>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</si>
  <si>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</si>
  <si>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</si>
  <si>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</si>
  <si>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</si>
  <si>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</si>
  <si>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</si>
  <si>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</si>
  <si>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</si>
  <si>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</si>
  <si>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</si>
  <si>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</si>
  <si>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</si>
  <si>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2021年度尼勒克县政府性基金预算本级支出决算表</t>
  </si>
  <si>
    <t>2021年度尼勒克县政府性基金预算转移性收支决算表</t>
  </si>
  <si>
    <t>单位：万元</t>
  </si>
  <si>
    <t>项目</t>
  </si>
  <si>
    <t>政府性基金预算收入</t>
  </si>
  <si>
    <t>政府性基金预算支出</t>
  </si>
  <si>
    <t>政府性基金预算上级补助收入</t>
  </si>
  <si>
    <t>政府性基金预算补助下级支出</t>
  </si>
  <si>
    <t xml:space="preserve">  政府性基金转移支付支出</t>
  </si>
  <si>
    <t xml:space="preserve">    其他支出</t>
  </si>
  <si>
    <t>政府性基金预算下级上解收入</t>
  </si>
  <si>
    <t>政府性基金预算上解上级支出</t>
  </si>
  <si>
    <t>政府性基金预算上年结余</t>
  </si>
  <si>
    <t>政府性基金预算调入资金</t>
  </si>
  <si>
    <t>政府性基金预算调出资金</t>
  </si>
  <si>
    <t xml:space="preserve">  一般公共预算调入</t>
  </si>
  <si>
    <t xml:space="preserve">  其他调入资金</t>
  </si>
  <si>
    <t>债务收入</t>
  </si>
  <si>
    <t xml:space="preserve">  地方政府债务收入</t>
  </si>
  <si>
    <t xml:space="preserve">  地方政府专项债务还本支出</t>
  </si>
  <si>
    <t xml:space="preserve">    专项债务收入</t>
  </si>
  <si>
    <t xml:space="preserve">  抗疫特别国债还本支出</t>
  </si>
  <si>
    <t>债务转贷收入</t>
  </si>
  <si>
    <t>债务转贷支出</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</si>
  <si>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</si>
  <si>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</si>
  <si>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</si>
  <si>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</si>
  <si>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</si>
  <si>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政府性基金预算年终结余</t>
  </si>
  <si>
    <t>收　　入　　总　　计　</t>
  </si>
  <si>
    <t>支　　出　　总　　计　</t>
  </si>
  <si>
    <t>2021年度尼勒克县专项债务限额和余额情况决算表</t>
  </si>
  <si>
    <t>上年末地方政府债务余额</t>
  </si>
  <si>
    <t>本年地方政府债务余额限额</t>
  </si>
  <si>
    <t>本年地方政府债务(转贷)收入</t>
  </si>
  <si>
    <t>本年地方政府债务还本支出</t>
  </si>
  <si>
    <t>年末地方政府债务余额</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</si>
</sst>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sz val="12"/>
      <name val="宋体"/>
      <charset val="134"/>
    </font>
    <font>
      <b/>
      <sz val="18"/>
      <name val="宋体"/>
      <charset val="134"/>
    </font>
    <font>
      <sz val="10"/>
      <name val="宋体"/>
      <charset val="134"/>
    </font>
    <font>
      <b/>
      <sz val="10"/>
      <name val="宋体"/>
      <charset val="134"/>
    </font>
    <font>
      <sz val="11"/>
      <color theme="0"/>
      <name val="宋体"/>
      <charset val="0"/>
      <scheme val="minor"/>
    </font>
    <font>
      <sz val="11"/>
      <color theme="1"/>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b/>
      <sz val="13"/>
      <color theme="3"/>
      <name val="宋体"/>
      <charset val="134"/>
      <scheme val="minor"/>
    </font>
    <font>
      <sz val="11"/>
      <color rgb="FF3F3F76"/>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
      <u/>
      <sz val="11"/>
      <color rgb="FF800080"/>
      <name val="宋体"/>
      <charset val="0"/>
      <scheme val="minor"/>
    </font>
    <font>
      <sz val="11"/>
      <color rgb="FFFF0000"/>
      <name val="宋体"/>
      <charset val="0"/>
      <scheme val="minor"/>
    </font>
    <font>
      <b/>
      <sz val="11"/>
      <color rgb="FFFFFFFF"/>
      <name val="宋体"/>
      <charset val="0"/>
      <scheme val="minor"/>
    </font>
    <font>
      <b/>
      <sz val="15"/>
      <color theme="3"/>
      <name val="宋体"/>
      <charset val="134"/>
      <scheme val="minor"/>
    </font>
    <font>
      <b/>
      <sz val="11"/>
      <color theme="1"/>
      <name val="宋体"/>
      <charset val="0"/>
      <scheme val="minor"/>
    </font>
  </fonts>
  <fills count="39">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mediumGray">
        <fgColor indexed="9"/>
      </patternFill>
    </fill>
    <fill>
      <patternFill patternType="solid">
        <fgColor indexed="24"/>
        <bgColor indexed="64"/>
      </patternFill>
    </fill>
    <fill>
      <patternFill patternType="solid">
        <fgColor indexed="4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6"/>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3" borderId="0" applyNumberFormat="0" applyBorder="0" applyAlignment="0" applyProtection="0">
      <alignment vertical="center"/>
    </xf>
    <xf numFmtId="0" fontId="11"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0" borderId="0" applyNumberFormat="0" applyBorder="0" applyAlignment="0" applyProtection="0">
      <alignment vertical="center"/>
    </xf>
    <xf numFmtId="0" fontId="15" fillId="17" borderId="0" applyNumberFormat="0" applyBorder="0" applyAlignment="0" applyProtection="0">
      <alignment vertical="center"/>
    </xf>
    <xf numFmtId="43" fontId="0" fillId="0" borderId="0" applyFont="0" applyFill="0" applyBorder="0" applyAlignment="0" applyProtection="0">
      <alignment vertical="center"/>
    </xf>
    <xf numFmtId="0" fontId="5" fillId="2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1" borderId="7" applyNumberFormat="0" applyFont="0" applyAlignment="0" applyProtection="0">
      <alignment vertical="center"/>
    </xf>
    <xf numFmtId="0" fontId="5" fillId="29" borderId="0" applyNumberFormat="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2" fillId="0" borderId="8" applyNumberFormat="0" applyFill="0" applyAlignment="0" applyProtection="0">
      <alignment vertical="center"/>
    </xf>
    <xf numFmtId="0" fontId="10" fillId="0" borderId="8" applyNumberFormat="0" applyFill="0" applyAlignment="0" applyProtection="0">
      <alignment vertical="center"/>
    </xf>
    <xf numFmtId="0" fontId="5" fillId="33" borderId="0" applyNumberFormat="0" applyBorder="0" applyAlignment="0" applyProtection="0">
      <alignment vertical="center"/>
    </xf>
    <xf numFmtId="0" fontId="7" fillId="0" borderId="6" applyNumberFormat="0" applyFill="0" applyAlignment="0" applyProtection="0">
      <alignment vertical="center"/>
    </xf>
    <xf numFmtId="0" fontId="5" fillId="16" borderId="0" applyNumberFormat="0" applyBorder="0" applyAlignment="0" applyProtection="0">
      <alignment vertical="center"/>
    </xf>
    <xf numFmtId="0" fontId="12" fillId="14" borderId="10" applyNumberFormat="0" applyAlignment="0" applyProtection="0">
      <alignment vertical="center"/>
    </xf>
    <xf numFmtId="0" fontId="18" fillId="14" borderId="9" applyNumberFormat="0" applyAlignment="0" applyProtection="0">
      <alignment vertical="center"/>
    </xf>
    <xf numFmtId="0" fontId="21" fillId="30" borderId="12" applyNumberFormat="0" applyAlignment="0" applyProtection="0">
      <alignment vertical="center"/>
    </xf>
    <xf numFmtId="0" fontId="6" fillId="9" borderId="0" applyNumberFormat="0" applyBorder="0" applyAlignment="0" applyProtection="0">
      <alignment vertical="center"/>
    </xf>
    <xf numFmtId="0" fontId="5" fillId="35" borderId="0" applyNumberFormat="0" applyBorder="0" applyAlignment="0" applyProtection="0">
      <alignment vertical="center"/>
    </xf>
    <xf numFmtId="0" fontId="17" fillId="0" borderId="11" applyNumberFormat="0" applyFill="0" applyAlignment="0" applyProtection="0">
      <alignment vertical="center"/>
    </xf>
    <xf numFmtId="0" fontId="23" fillId="0" borderId="13" applyNumberFormat="0" applyFill="0" applyAlignment="0" applyProtection="0">
      <alignment vertical="center"/>
    </xf>
    <xf numFmtId="0" fontId="14" fillId="15" borderId="0" applyNumberFormat="0" applyBorder="0" applyAlignment="0" applyProtection="0">
      <alignment vertical="center"/>
    </xf>
    <xf numFmtId="0" fontId="16" fillId="22" borderId="0" applyNumberFormat="0" applyBorder="0" applyAlignment="0" applyProtection="0">
      <alignment vertical="center"/>
    </xf>
    <xf numFmtId="0" fontId="6" fillId="32" borderId="0" applyNumberFormat="0" applyBorder="0" applyAlignment="0" applyProtection="0">
      <alignment vertical="center"/>
    </xf>
    <xf numFmtId="0" fontId="5" fillId="25" borderId="0" applyNumberFormat="0" applyBorder="0" applyAlignment="0" applyProtection="0">
      <alignment vertical="center"/>
    </xf>
    <xf numFmtId="0" fontId="6" fillId="28" borderId="0" applyNumberFormat="0" applyBorder="0" applyAlignment="0" applyProtection="0">
      <alignment vertical="center"/>
    </xf>
    <xf numFmtId="0" fontId="6" fillId="24" borderId="0" applyNumberFormat="0" applyBorder="0" applyAlignment="0" applyProtection="0">
      <alignment vertical="center"/>
    </xf>
    <xf numFmtId="0" fontId="6" fillId="34" borderId="0" applyNumberFormat="0" applyBorder="0" applyAlignment="0" applyProtection="0">
      <alignment vertical="center"/>
    </xf>
    <xf numFmtId="0" fontId="6" fillId="38" borderId="0" applyNumberFormat="0" applyBorder="0" applyAlignment="0" applyProtection="0">
      <alignment vertical="center"/>
    </xf>
    <xf numFmtId="0" fontId="5" fillId="31" borderId="0" applyNumberFormat="0" applyBorder="0" applyAlignment="0" applyProtection="0">
      <alignment vertical="center"/>
    </xf>
    <xf numFmtId="0" fontId="5" fillId="37" borderId="0" applyNumberFormat="0" applyBorder="0" applyAlignment="0" applyProtection="0">
      <alignment vertical="center"/>
    </xf>
    <xf numFmtId="0" fontId="6" fillId="19" borderId="0" applyNumberFormat="0" applyBorder="0" applyAlignment="0" applyProtection="0">
      <alignment vertical="center"/>
    </xf>
    <xf numFmtId="0" fontId="6" fillId="36" borderId="0" applyNumberFormat="0" applyBorder="0" applyAlignment="0" applyProtection="0">
      <alignment vertical="center"/>
    </xf>
    <xf numFmtId="0" fontId="5" fillId="27" borderId="0" applyNumberFormat="0" applyBorder="0" applyAlignment="0" applyProtection="0">
      <alignment vertical="center"/>
    </xf>
    <xf numFmtId="0" fontId="6" fillId="21" borderId="0" applyNumberFormat="0" applyBorder="0" applyAlignment="0" applyProtection="0">
      <alignment vertical="center"/>
    </xf>
    <xf numFmtId="0" fontId="5" fillId="18" borderId="0" applyNumberFormat="0" applyBorder="0" applyAlignment="0" applyProtection="0">
      <alignment vertical="center"/>
    </xf>
    <xf numFmtId="0" fontId="5" fillId="13" borderId="0" applyNumberFormat="0" applyBorder="0" applyAlignment="0" applyProtection="0">
      <alignment vertical="center"/>
    </xf>
    <xf numFmtId="0" fontId="6" fillId="10" borderId="0" applyNumberFormat="0" applyBorder="0" applyAlignment="0" applyProtection="0">
      <alignment vertical="center"/>
    </xf>
    <xf numFmtId="0" fontId="5" fillId="8" borderId="0" applyNumberFormat="0" applyBorder="0" applyAlignment="0" applyProtection="0">
      <alignment vertical="center"/>
    </xf>
  </cellStyleXfs>
  <cellXfs count="38">
    <xf numFmtId="0" fontId="0" fillId="0" borderId="0" xfId="0">
      <alignment vertical="center"/>
    </xf>
    <xf numFmtId="0" fontId="1" fillId="0" borderId="0" xfId="0" applyFont="1" applyFill="1" applyBorder="1" applyAlignment="1"/>
    <xf numFmtId="0" fontId="2"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right" vertical="center"/>
    </xf>
    <xf numFmtId="0" fontId="3" fillId="2" borderId="1" xfId="0" applyNumberFormat="1" applyFont="1" applyFill="1" applyBorder="1" applyAlignment="1" applyProtection="1">
      <alignment horizontal="center" vertical="center"/>
    </xf>
    <xf numFmtId="0" fontId="3" fillId="2" borderId="1" xfId="0" applyNumberFormat="1" applyFont="1" applyFill="1" applyBorder="1" applyAlignment="1" applyProtection="1">
      <alignment horizontal="left" vertical="center"/>
    </xf>
    <xf numFmtId="3" fontId="3" fillId="2" borderId="1" xfId="0" applyNumberFormat="1" applyFont="1" applyFill="1" applyBorder="1" applyAlignment="1" applyProtection="1">
      <alignment horizontal="right" vertical="center"/>
    </xf>
    <xf numFmtId="3" fontId="3" fillId="3" borderId="1" xfId="0" applyNumberFormat="1" applyFont="1" applyFill="1" applyBorder="1" applyAlignment="1" applyProtection="1">
      <alignment horizontal="right" vertical="center"/>
    </xf>
    <xf numFmtId="0" fontId="1" fillId="2" borderId="0" xfId="0" applyFont="1" applyFill="1" applyBorder="1" applyAlignment="1"/>
    <xf numFmtId="0" fontId="1" fillId="4" borderId="0" xfId="0" applyFont="1" applyFill="1" applyBorder="1" applyAlignment="1"/>
    <xf numFmtId="0" fontId="2" fillId="4"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right" vertical="center"/>
    </xf>
    <xf numFmtId="0" fontId="4" fillId="2" borderId="1" xfId="0" applyNumberFormat="1" applyFont="1" applyFill="1" applyBorder="1" applyAlignment="1" applyProtection="1">
      <alignment horizontal="center" vertical="center"/>
    </xf>
    <xf numFmtId="0" fontId="3" fillId="2" borderId="1" xfId="0" applyNumberFormat="1" applyFont="1" applyFill="1" applyBorder="1" applyAlignment="1" applyProtection="1">
      <alignment vertical="center"/>
    </xf>
    <xf numFmtId="3" fontId="3" fillId="3" borderId="1" xfId="0" applyNumberFormat="1" applyFont="1" applyFill="1" applyBorder="1" applyAlignment="1" applyProtection="1">
      <alignment horizontal="right" vertical="center"/>
    </xf>
    <xf numFmtId="3" fontId="3" fillId="5" borderId="1" xfId="0" applyNumberFormat="1" applyFont="1" applyFill="1" applyBorder="1" applyAlignment="1" applyProtection="1">
      <alignment horizontal="right" vertical="center"/>
    </xf>
    <xf numFmtId="3" fontId="3" fillId="6" borderId="1" xfId="0" applyNumberFormat="1" applyFont="1" applyFill="1" applyBorder="1" applyAlignment="1" applyProtection="1">
      <alignment horizontal="right" vertical="center"/>
    </xf>
    <xf numFmtId="0" fontId="3" fillId="2" borderId="1" xfId="0" applyNumberFormat="1" applyFont="1" applyFill="1" applyBorder="1" applyAlignment="1" applyProtection="1">
      <alignment horizontal="right" vertical="center"/>
    </xf>
    <xf numFmtId="3" fontId="3" fillId="7" borderId="1" xfId="0" applyNumberFormat="1" applyFont="1" applyFill="1" applyBorder="1" applyAlignment="1" applyProtection="1">
      <alignment horizontal="right" vertical="center"/>
    </xf>
    <xf numFmtId="0" fontId="1" fillId="2" borderId="1" xfId="0" applyNumberFormat="1" applyFont="1" applyFill="1" applyBorder="1" applyAlignment="1" applyProtection="1"/>
    <xf numFmtId="0" fontId="3" fillId="2" borderId="1" xfId="0" applyNumberFormat="1" applyFont="1" applyFill="1" applyBorder="1" applyAlignment="1" applyProtection="1">
      <alignment vertical="center"/>
    </xf>
    <xf numFmtId="0" fontId="3" fillId="2" borderId="2" xfId="0" applyNumberFormat="1" applyFont="1" applyFill="1" applyBorder="1" applyAlignment="1" applyProtection="1">
      <alignment vertical="center"/>
    </xf>
    <xf numFmtId="3" fontId="3" fillId="3" borderId="2" xfId="0" applyNumberFormat="1" applyFont="1" applyFill="1" applyBorder="1" applyAlignment="1" applyProtection="1">
      <alignment horizontal="right" vertical="center"/>
    </xf>
    <xf numFmtId="0" fontId="3" fillId="2" borderId="3" xfId="0" applyNumberFormat="1" applyFont="1" applyFill="1" applyBorder="1" applyAlignment="1" applyProtection="1">
      <alignment horizontal="center" vertical="center"/>
    </xf>
    <xf numFmtId="3" fontId="3" fillId="3" borderId="4" xfId="0" applyNumberFormat="1" applyFont="1" applyFill="1" applyBorder="1" applyAlignment="1" applyProtection="1">
      <alignment horizontal="right" vertical="center"/>
    </xf>
    <xf numFmtId="0" fontId="1" fillId="2" borderId="1" xfId="0" applyNumberFormat="1" applyFont="1" applyFill="1" applyBorder="1" applyAlignment="1" applyProtection="1"/>
    <xf numFmtId="0" fontId="3" fillId="2" borderId="5" xfId="0" applyNumberFormat="1" applyFont="1" applyFill="1" applyBorder="1" applyAlignment="1" applyProtection="1">
      <alignment horizontal="left" vertical="center"/>
    </xf>
    <xf numFmtId="0" fontId="3" fillId="2" borderId="2" xfId="0" applyNumberFormat="1" applyFont="1" applyFill="1" applyBorder="1" applyAlignment="1" applyProtection="1">
      <alignment horizontal="left" vertical="center"/>
    </xf>
    <xf numFmtId="3" fontId="3" fillId="2" borderId="2" xfId="0" applyNumberFormat="1" applyFont="1" applyFill="1" applyBorder="1" applyAlignment="1" applyProtection="1">
      <alignment horizontal="right" vertical="center"/>
    </xf>
    <xf numFmtId="0" fontId="3" fillId="2" borderId="3" xfId="0" applyNumberFormat="1" applyFont="1" applyFill="1" applyBorder="1" applyAlignment="1" applyProtection="1">
      <alignment horizontal="left" vertical="center"/>
    </xf>
    <xf numFmtId="3" fontId="3" fillId="2" borderId="3" xfId="0" applyNumberFormat="1" applyFont="1" applyFill="1" applyBorder="1" applyAlignment="1" applyProtection="1">
      <alignment horizontal="right" vertical="center"/>
    </xf>
    <xf numFmtId="3" fontId="3" fillId="3" borderId="3" xfId="0" applyNumberFormat="1" applyFont="1" applyFill="1" applyBorder="1" applyAlignment="1" applyProtection="1">
      <alignment horizontal="right" vertical="center"/>
    </xf>
    <xf numFmtId="3" fontId="3" fillId="2" borderId="4" xfId="0" applyNumberFormat="1" applyFont="1" applyFill="1" applyBorder="1" applyAlignment="1" applyProtection="1">
      <alignment horizontal="right" vertical="center"/>
    </xf>
    <xf numFmtId="0" fontId="3" fillId="0" borderId="0" xfId="0" applyNumberFormat="1" applyFont="1" applyFill="1" applyBorder="1" applyAlignment="1" applyProtection="1">
      <alignment horizontal="center" vertical="center"/>
    </xf>
    <xf numFmtId="0" fontId="3" fillId="4"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xf numFmtId="0" fontId="3" fillId="4" borderId="0" xfId="0" applyNumberFormat="1" applyFont="1" applyFill="1" applyBorder="1" applyAlignment="1" applyProtection="1">
      <alignment horizontal="right" vertical="center"/>
    </xf>
    <xf numFmtId="0" fontId="1" fillId="0" borderId="0" xfId="0" applyNumberFormat="1" applyFont="1" applyFill="1" applyBorder="1" applyAlignment="1" applyProtection="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29579;&#29577;&#33521;\&#20869;&#32593;&#26426;\&#36130;&#25919;&#24635;&#20915;&#31639;\2021&#24180;&#23612;&#21202;&#20811;&#21439;&#24635;&#20915;&#31639;\&#23612;&#21202;&#20811;&#21439;2021&#24180;&#36130;&#25919;&#24635;&#20915;&#31639;&#25253;&#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L19"/>
      <sheetName val="sheet5"/>
      <sheetName val="L20"/>
      <sheetName val="L21"/>
      <sheetName val="L22"/>
      <sheetName val="L23"/>
      <sheetName val="L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C6">
            <v>34317</v>
          </cell>
        </row>
        <row r="6">
          <cell r="O6">
            <v>40828</v>
          </cell>
        </row>
        <row r="6">
          <cell r="Y6">
            <v>0</v>
          </cell>
        </row>
        <row r="7">
          <cell r="D7">
            <v>0</v>
          </cell>
        </row>
        <row r="7">
          <cell r="P7">
            <v>0</v>
          </cell>
        </row>
        <row r="8">
          <cell r="D8">
            <v>0</v>
          </cell>
        </row>
        <row r="8">
          <cell r="P8">
            <v>0</v>
          </cell>
        </row>
        <row r="9">
          <cell r="D9">
            <v>0</v>
          </cell>
        </row>
        <row r="9">
          <cell r="P9">
            <v>0</v>
          </cell>
        </row>
        <row r="10">
          <cell r="D10">
            <v>402</v>
          </cell>
        </row>
        <row r="10">
          <cell r="P10">
            <v>0</v>
          </cell>
        </row>
        <row r="11">
          <cell r="D11">
            <v>0</v>
          </cell>
        </row>
        <row r="11">
          <cell r="P11">
            <v>0</v>
          </cell>
        </row>
        <row r="12">
          <cell r="D12">
            <v>0</v>
          </cell>
        </row>
        <row r="12">
          <cell r="P12">
            <v>0</v>
          </cell>
        </row>
        <row r="13">
          <cell r="D13">
            <v>0</v>
          </cell>
        </row>
        <row r="13">
          <cell r="P13">
            <v>0</v>
          </cell>
        </row>
        <row r="14">
          <cell r="D14">
            <v>0</v>
          </cell>
        </row>
        <row r="14">
          <cell r="P14">
            <v>0</v>
          </cell>
        </row>
        <row r="15">
          <cell r="D15">
            <v>0</v>
          </cell>
        </row>
        <row r="15">
          <cell r="P15">
            <v>0</v>
          </cell>
        </row>
        <row r="16">
          <cell r="D16">
            <v>0</v>
          </cell>
        </row>
        <row r="16">
          <cell r="P16">
            <v>0</v>
          </cell>
        </row>
        <row r="17">
          <cell r="D17">
            <v>0</v>
          </cell>
        </row>
        <row r="17">
          <cell r="P17">
            <v>0</v>
          </cell>
        </row>
        <row r="18">
          <cell r="D18">
            <v>0</v>
          </cell>
        </row>
        <row r="18">
          <cell r="P18">
            <v>0</v>
          </cell>
        </row>
        <row r="19">
          <cell r="D19">
            <v>0</v>
          </cell>
        </row>
        <row r="19">
          <cell r="P19">
            <v>0</v>
          </cell>
        </row>
        <row r="20">
          <cell r="D20">
            <v>0</v>
          </cell>
        </row>
        <row r="20">
          <cell r="P20">
            <v>0</v>
          </cell>
        </row>
        <row r="21">
          <cell r="D21">
            <v>0</v>
          </cell>
        </row>
        <row r="21">
          <cell r="P21">
            <v>0</v>
          </cell>
        </row>
        <row r="22">
          <cell r="D22">
            <v>0</v>
          </cell>
        </row>
        <row r="22">
          <cell r="P22">
            <v>0</v>
          </cell>
        </row>
        <row r="23">
          <cell r="D23">
            <v>0</v>
          </cell>
        </row>
        <row r="23">
          <cell r="P23">
            <v>0</v>
          </cell>
        </row>
        <row r="24">
          <cell r="D24">
            <v>0</v>
          </cell>
        </row>
        <row r="24">
          <cell r="P24">
            <v>0</v>
          </cell>
        </row>
        <row r="25">
          <cell r="D25">
            <v>0</v>
          </cell>
        </row>
        <row r="25">
          <cell r="P25">
            <v>0</v>
          </cell>
        </row>
        <row r="26">
          <cell r="D26">
            <v>0</v>
          </cell>
        </row>
        <row r="26">
          <cell r="P26">
            <v>0</v>
          </cell>
        </row>
        <row r="27">
          <cell r="D27">
            <v>0</v>
          </cell>
        </row>
        <row r="27">
          <cell r="P27">
            <v>0</v>
          </cell>
        </row>
        <row r="28">
          <cell r="D28">
            <v>0</v>
          </cell>
        </row>
        <row r="28">
          <cell r="P28">
            <v>0</v>
          </cell>
        </row>
        <row r="31">
          <cell r="D31">
            <v>0</v>
          </cell>
        </row>
        <row r="31">
          <cell r="P31">
            <v>0</v>
          </cell>
        </row>
        <row r="32">
          <cell r="D32">
            <v>689</v>
          </cell>
        </row>
        <row r="32">
          <cell r="P32">
            <v>0</v>
          </cell>
        </row>
        <row r="33">
          <cell r="D33">
            <v>0</v>
          </cell>
        </row>
        <row r="33">
          <cell r="P3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showZeros="0" workbookViewId="0">
      <selection activeCell="A1" sqref="A1:L1"/>
    </sheetView>
  </sheetViews>
  <sheetFormatPr defaultColWidth="10.1666666666667" defaultRowHeight="15.6"/>
  <cols>
    <col min="1" max="1" width="40.2592592592593" style="1" customWidth="1"/>
    <col min="2" max="4" width="17.787037037037" style="1" customWidth="1"/>
    <col min="5" max="5" width="37.787037037037" style="1" customWidth="1"/>
    <col min="6" max="7" width="16.7962962962963" style="1" customWidth="1"/>
    <col min="8" max="8" width="16.8055555555556" style="1" customWidth="1"/>
    <col min="9" max="13" width="10.1666666666667" style="1" hidden="1" customWidth="1"/>
    <col min="14" max="16384" width="10.1666666666667" style="1" customWidth="1"/>
  </cols>
  <sheetData>
    <row r="1" s="1" customFormat="1" ht="34" customHeight="1" spans="1:12">
      <c r="A1" s="2" t="s">
        <v>0</v>
      </c>
      <c r="B1" s="2"/>
      <c r="C1" s="2"/>
      <c r="D1" s="2"/>
      <c r="E1" s="2"/>
      <c r="F1" s="2"/>
      <c r="G1" s="2"/>
      <c r="H1" s="2"/>
      <c r="I1" s="2"/>
      <c r="J1" s="2"/>
      <c r="K1" s="2"/>
      <c r="L1" s="2"/>
    </row>
    <row r="2" s="1" customFormat="1" ht="16.7" customHeight="1" spans="1:12">
      <c r="A2" s="3"/>
      <c r="B2" s="3"/>
      <c r="C2" s="3"/>
      <c r="D2" s="3"/>
      <c r="E2" s="3"/>
      <c r="F2" s="3"/>
      <c r="G2" s="3"/>
      <c r="H2" s="3"/>
      <c r="I2" s="33"/>
      <c r="J2" s="33"/>
      <c r="K2" s="33"/>
      <c r="L2" s="33"/>
    </row>
    <row r="3" s="1" customFormat="1" ht="16.7" customHeight="1" spans="1:12">
      <c r="A3" s="3" t="s">
        <v>1</v>
      </c>
      <c r="B3" s="3"/>
      <c r="C3" s="3"/>
      <c r="D3" s="3"/>
      <c r="E3" s="3"/>
      <c r="F3" s="3"/>
      <c r="G3" s="3"/>
      <c r="H3" s="3"/>
      <c r="I3" s="33"/>
      <c r="J3" s="33"/>
      <c r="K3" s="33"/>
      <c r="L3" s="33"/>
    </row>
    <row r="4" s="1" customFormat="1" ht="17" customHeight="1" spans="1:13">
      <c r="A4" s="23" t="s">
        <v>2</v>
      </c>
      <c r="B4" s="23" t="s">
        <v>3</v>
      </c>
      <c r="C4" s="23" t="s">
        <v>4</v>
      </c>
      <c r="D4" s="23" t="s">
        <v>5</v>
      </c>
      <c r="E4" s="23" t="s">
        <v>2</v>
      </c>
      <c r="F4" s="23" t="s">
        <v>3</v>
      </c>
      <c r="G4" s="23" t="s">
        <v>4</v>
      </c>
      <c r="H4" s="23" t="s">
        <v>5</v>
      </c>
      <c r="I4" s="34"/>
      <c r="J4" s="34"/>
      <c r="K4" s="34"/>
      <c r="L4" s="34"/>
      <c r="M4" s="35"/>
    </row>
    <row r="5" s="1" customFormat="1" ht="16.95" customHeight="1" spans="1:13">
      <c r="A5" s="5" t="s">
        <v>6</v>
      </c>
      <c r="B5" s="7">
        <v>3010</v>
      </c>
      <c r="C5" s="7">
        <v>3010</v>
      </c>
      <c r="D5" s="24">
        <v>30144</v>
      </c>
      <c r="E5" s="5" t="s">
        <v>7</v>
      </c>
      <c r="F5" s="7">
        <v>0</v>
      </c>
      <c r="G5" s="7">
        <v>0</v>
      </c>
      <c r="H5" s="7">
        <v>0</v>
      </c>
      <c r="I5" s="33"/>
      <c r="J5" s="33"/>
      <c r="K5" s="33"/>
      <c r="L5" s="33"/>
      <c r="M5" s="35"/>
    </row>
    <row r="6" s="1" customFormat="1" ht="18.35" customHeight="1" spans="1:13">
      <c r="A6" s="20" t="s">
        <v>8</v>
      </c>
      <c r="B6" s="7">
        <v>1929</v>
      </c>
      <c r="C6" s="7">
        <v>1929</v>
      </c>
      <c r="D6" s="24">
        <v>4173</v>
      </c>
      <c r="E6" s="5" t="s">
        <v>9</v>
      </c>
      <c r="F6" s="7">
        <v>0</v>
      </c>
      <c r="G6" s="7">
        <v>0</v>
      </c>
      <c r="H6" s="7">
        <v>0</v>
      </c>
      <c r="I6" s="33"/>
      <c r="J6" s="33"/>
      <c r="K6" s="33"/>
      <c r="L6" s="33"/>
      <c r="M6" s="35"/>
    </row>
    <row r="7" s="1" customFormat="1" ht="17" customHeight="1" spans="1:13">
      <c r="A7" s="25"/>
      <c r="B7" s="6"/>
      <c r="C7" s="6"/>
      <c r="D7" s="6"/>
      <c r="E7" s="26" t="s">
        <v>10</v>
      </c>
      <c r="F7" s="22">
        <v>402</v>
      </c>
      <c r="G7" s="22">
        <v>486</v>
      </c>
      <c r="H7" s="22">
        <v>165</v>
      </c>
      <c r="I7" s="36"/>
      <c r="J7" s="36"/>
      <c r="K7" s="36"/>
      <c r="L7" s="36"/>
      <c r="M7" s="37"/>
    </row>
    <row r="8" s="1" customFormat="1" ht="17" customHeight="1" spans="1:13">
      <c r="A8" s="27"/>
      <c r="B8" s="28"/>
      <c r="C8" s="28"/>
      <c r="D8" s="28"/>
      <c r="E8" s="5" t="s">
        <v>11</v>
      </c>
      <c r="F8" s="7">
        <v>0</v>
      </c>
      <c r="G8" s="7">
        <v>0</v>
      </c>
      <c r="H8" s="7">
        <v>0</v>
      </c>
      <c r="I8" s="36"/>
      <c r="J8" s="36"/>
      <c r="K8" s="36"/>
      <c r="L8" s="36"/>
      <c r="M8" s="35"/>
    </row>
    <row r="9" s="1" customFormat="1" ht="17" customHeight="1" spans="1:13">
      <c r="A9" s="5"/>
      <c r="B9" s="6"/>
      <c r="C9" s="6"/>
      <c r="D9" s="6"/>
      <c r="E9" s="5" t="s">
        <v>12</v>
      </c>
      <c r="F9" s="7">
        <v>4790</v>
      </c>
      <c r="G9" s="7">
        <v>32226</v>
      </c>
      <c r="H9" s="7">
        <v>22501</v>
      </c>
      <c r="I9" s="36"/>
      <c r="J9" s="36"/>
      <c r="K9" s="36"/>
      <c r="L9" s="36"/>
      <c r="M9" s="35"/>
    </row>
    <row r="10" s="1" customFormat="1" ht="17" customHeight="1" spans="1:13">
      <c r="A10" s="5"/>
      <c r="B10" s="6"/>
      <c r="C10" s="6"/>
      <c r="D10" s="6"/>
      <c r="E10" s="5" t="s">
        <v>13</v>
      </c>
      <c r="F10" s="7">
        <v>0</v>
      </c>
      <c r="G10" s="7">
        <v>0</v>
      </c>
      <c r="H10" s="7">
        <v>0</v>
      </c>
      <c r="I10" s="36"/>
      <c r="J10" s="36"/>
      <c r="K10" s="36"/>
      <c r="L10" s="36"/>
      <c r="M10" s="35"/>
    </row>
    <row r="11" s="1" customFormat="1" ht="17" customHeight="1" spans="1:13">
      <c r="A11" s="5"/>
      <c r="B11" s="6"/>
      <c r="C11" s="6"/>
      <c r="D11" s="6"/>
      <c r="E11" s="5" t="s">
        <v>14</v>
      </c>
      <c r="F11" s="7">
        <v>0</v>
      </c>
      <c r="G11" s="7">
        <v>0</v>
      </c>
      <c r="H11" s="7">
        <v>0</v>
      </c>
      <c r="I11" s="36"/>
      <c r="J11" s="36"/>
      <c r="K11" s="36"/>
      <c r="L11" s="36"/>
      <c r="M11" s="35"/>
    </row>
    <row r="12" s="1" customFormat="1" ht="17" customHeight="1" spans="1:13">
      <c r="A12" s="5"/>
      <c r="B12" s="6"/>
      <c r="C12" s="6"/>
      <c r="D12" s="6"/>
      <c r="E12" s="5" t="s">
        <v>15</v>
      </c>
      <c r="F12" s="7">
        <v>0</v>
      </c>
      <c r="G12" s="7">
        <v>0</v>
      </c>
      <c r="H12" s="7">
        <v>0</v>
      </c>
      <c r="I12" s="36"/>
      <c r="J12" s="36"/>
      <c r="K12" s="36"/>
      <c r="L12" s="36"/>
      <c r="M12" s="35"/>
    </row>
    <row r="13" s="1" customFormat="1" ht="17" customHeight="1" spans="1:13">
      <c r="A13" s="5"/>
      <c r="B13" s="6"/>
      <c r="C13" s="6"/>
      <c r="D13" s="6"/>
      <c r="E13" s="5" t="s">
        <v>16</v>
      </c>
      <c r="F13" s="7">
        <v>191</v>
      </c>
      <c r="G13" s="7">
        <v>16690</v>
      </c>
      <c r="H13" s="7">
        <v>16195</v>
      </c>
      <c r="I13" s="36"/>
      <c r="J13" s="36"/>
      <c r="K13" s="36"/>
      <c r="L13" s="36"/>
      <c r="M13" s="35"/>
    </row>
    <row r="14" s="1" customFormat="1" ht="17" customHeight="1" spans="1:13">
      <c r="A14" s="5"/>
      <c r="B14" s="6"/>
      <c r="C14" s="6"/>
      <c r="D14" s="6"/>
      <c r="E14" s="5" t="s">
        <v>17</v>
      </c>
      <c r="F14" s="7">
        <v>1929</v>
      </c>
      <c r="G14" s="7">
        <v>1929</v>
      </c>
      <c r="H14" s="7">
        <v>1929</v>
      </c>
      <c r="I14" s="36"/>
      <c r="J14" s="36"/>
      <c r="K14" s="36"/>
      <c r="L14" s="36"/>
      <c r="M14" s="35"/>
    </row>
    <row r="15" s="1" customFormat="1" ht="17" customHeight="1" spans="1:13">
      <c r="A15" s="5"/>
      <c r="B15" s="6"/>
      <c r="C15" s="6"/>
      <c r="D15" s="6"/>
      <c r="E15" s="5" t="s">
        <v>18</v>
      </c>
      <c r="F15" s="7">
        <v>0</v>
      </c>
      <c r="G15" s="7">
        <v>38</v>
      </c>
      <c r="H15" s="7">
        <v>38</v>
      </c>
      <c r="I15" s="36"/>
      <c r="J15" s="36"/>
      <c r="K15" s="36"/>
      <c r="L15" s="36"/>
      <c r="M15" s="35"/>
    </row>
    <row r="16" s="1" customFormat="1" ht="16.95" customHeight="1" spans="1:13">
      <c r="A16" s="5"/>
      <c r="B16" s="6"/>
      <c r="C16" s="6"/>
      <c r="D16" s="6"/>
      <c r="E16" s="5" t="s">
        <v>19</v>
      </c>
      <c r="F16" s="7">
        <v>0</v>
      </c>
      <c r="G16" s="7">
        <v>0</v>
      </c>
      <c r="H16" s="7">
        <v>0</v>
      </c>
      <c r="I16" s="3"/>
      <c r="J16" s="3"/>
      <c r="K16" s="3"/>
      <c r="L16" s="3"/>
      <c r="M16" s="35"/>
    </row>
    <row r="17" s="1" customFormat="1" ht="17" customHeight="1" spans="1:13">
      <c r="A17" s="4" t="s">
        <v>20</v>
      </c>
      <c r="B17" s="7">
        <v>4939</v>
      </c>
      <c r="C17" s="7">
        <v>4939</v>
      </c>
      <c r="D17" s="7">
        <v>34317</v>
      </c>
      <c r="E17" s="4" t="s">
        <v>21</v>
      </c>
      <c r="F17" s="7">
        <v>7312</v>
      </c>
      <c r="G17" s="7">
        <v>51369</v>
      </c>
      <c r="H17" s="7">
        <v>40828</v>
      </c>
      <c r="I17" s="36"/>
      <c r="J17" s="36"/>
      <c r="K17" s="36"/>
      <c r="L17" s="36"/>
      <c r="M17" s="35"/>
    </row>
    <row r="18" s="1" customFormat="1" ht="17" customHeight="1" spans="1:13">
      <c r="A18" s="5" t="s">
        <v>22</v>
      </c>
      <c r="B18" s="6"/>
      <c r="C18" s="6"/>
      <c r="D18" s="7">
        <v>1091</v>
      </c>
      <c r="E18" s="5" t="s">
        <v>23</v>
      </c>
      <c r="F18" s="6"/>
      <c r="G18" s="6"/>
      <c r="H18" s="7">
        <v>2</v>
      </c>
      <c r="I18" s="36"/>
      <c r="J18" s="36"/>
      <c r="K18" s="36"/>
      <c r="L18" s="36"/>
      <c r="M18" s="35"/>
    </row>
    <row r="19" s="1" customFormat="1" ht="16.95" customHeight="1" spans="1:13">
      <c r="A19" s="5" t="s">
        <v>24</v>
      </c>
      <c r="B19" s="6"/>
      <c r="C19" s="6"/>
      <c r="D19" s="7">
        <v>1091</v>
      </c>
      <c r="E19" s="5"/>
      <c r="F19" s="6"/>
      <c r="G19" s="6"/>
      <c r="H19" s="6"/>
      <c r="I19" s="3"/>
      <c r="J19" s="3"/>
      <c r="K19" s="3"/>
      <c r="L19" s="3"/>
      <c r="M19" s="35"/>
    </row>
    <row r="20" s="1" customFormat="1" ht="16.95" customHeight="1" spans="1:13">
      <c r="A20" s="5" t="s">
        <v>25</v>
      </c>
      <c r="B20" s="6"/>
      <c r="C20" s="6"/>
      <c r="D20" s="7">
        <v>0</v>
      </c>
      <c r="E20" s="5"/>
      <c r="F20" s="6"/>
      <c r="G20" s="6"/>
      <c r="H20" s="6"/>
      <c r="I20" s="3"/>
      <c r="J20" s="3"/>
      <c r="K20" s="3"/>
      <c r="L20" s="3"/>
      <c r="M20" s="35"/>
    </row>
    <row r="21" s="1" customFormat="1" ht="16.95" customHeight="1" spans="1:13">
      <c r="A21" s="5" t="s">
        <v>26</v>
      </c>
      <c r="B21" s="6"/>
      <c r="C21" s="6"/>
      <c r="D21" s="7">
        <v>0</v>
      </c>
      <c r="E21" s="5"/>
      <c r="F21" s="6"/>
      <c r="G21" s="6"/>
      <c r="H21" s="6"/>
      <c r="I21" s="3"/>
      <c r="J21" s="3"/>
      <c r="K21" s="3"/>
      <c r="L21" s="3"/>
      <c r="M21" s="35"/>
    </row>
    <row r="22" s="1" customFormat="1" ht="16.95" customHeight="1" spans="1:13">
      <c r="A22" s="5" t="s">
        <v>27</v>
      </c>
      <c r="B22" s="6"/>
      <c r="C22" s="6"/>
      <c r="D22" s="7">
        <v>402</v>
      </c>
      <c r="E22" s="5"/>
      <c r="F22" s="6"/>
      <c r="G22" s="6"/>
      <c r="H22" s="6"/>
      <c r="I22" s="3"/>
      <c r="J22" s="3"/>
      <c r="K22" s="3"/>
      <c r="L22" s="3"/>
      <c r="M22" s="35"/>
    </row>
    <row r="23" s="1" customFormat="1" ht="16.95" customHeight="1" spans="1:13">
      <c r="A23" s="5" t="s">
        <v>28</v>
      </c>
      <c r="B23" s="6"/>
      <c r="C23" s="6"/>
      <c r="D23" s="7">
        <v>0</v>
      </c>
      <c r="E23" s="5"/>
      <c r="F23" s="6"/>
      <c r="G23" s="6"/>
      <c r="H23" s="6"/>
      <c r="I23" s="3"/>
      <c r="J23" s="3"/>
      <c r="K23" s="3"/>
      <c r="L23" s="3"/>
      <c r="M23" s="35"/>
    </row>
    <row r="24" s="1" customFormat="1" ht="16.95" customHeight="1" spans="1:13">
      <c r="A24" s="5" t="s">
        <v>29</v>
      </c>
      <c r="B24" s="6"/>
      <c r="C24" s="6"/>
      <c r="D24" s="7">
        <v>0</v>
      </c>
      <c r="E24" s="5"/>
      <c r="F24" s="6"/>
      <c r="G24" s="6"/>
      <c r="H24" s="6"/>
      <c r="I24" s="3"/>
      <c r="J24" s="3"/>
      <c r="K24" s="3"/>
      <c r="L24" s="3"/>
      <c r="M24" s="35"/>
    </row>
    <row r="25" s="1" customFormat="1" ht="16.95" customHeight="1" spans="1:13">
      <c r="A25" s="5" t="s">
        <v>30</v>
      </c>
      <c r="B25" s="6"/>
      <c r="C25" s="6"/>
      <c r="D25" s="7">
        <v>0</v>
      </c>
      <c r="E25" s="5"/>
      <c r="F25" s="6"/>
      <c r="G25" s="6"/>
      <c r="H25" s="6"/>
      <c r="I25" s="3"/>
      <c r="J25" s="3"/>
      <c r="K25" s="3"/>
      <c r="L25" s="3"/>
      <c r="M25" s="35"/>
    </row>
    <row r="26" s="1" customFormat="1" ht="16.95" customHeight="1" spans="1:13">
      <c r="A26" s="5" t="s">
        <v>31</v>
      </c>
      <c r="B26" s="6"/>
      <c r="C26" s="6"/>
      <c r="D26" s="7">
        <v>0</v>
      </c>
      <c r="E26" s="5"/>
      <c r="F26" s="6"/>
      <c r="G26" s="6"/>
      <c r="H26" s="6"/>
      <c r="I26" s="3"/>
      <c r="J26" s="3"/>
      <c r="K26" s="3"/>
      <c r="L26" s="3"/>
      <c r="M26" s="35"/>
    </row>
    <row r="27" s="1" customFormat="1" ht="16.95" customHeight="1" spans="1:13">
      <c r="A27" s="5" t="s">
        <v>32</v>
      </c>
      <c r="B27" s="6"/>
      <c r="C27" s="6"/>
      <c r="D27" s="7">
        <v>0</v>
      </c>
      <c r="E27" s="5"/>
      <c r="F27" s="6"/>
      <c r="G27" s="6"/>
      <c r="H27" s="6"/>
      <c r="I27" s="3"/>
      <c r="J27" s="3"/>
      <c r="K27" s="3"/>
      <c r="L27" s="3"/>
      <c r="M27" s="35"/>
    </row>
    <row r="28" s="1" customFormat="1" ht="16.95" customHeight="1" spans="1:13">
      <c r="A28" s="5" t="s">
        <v>33</v>
      </c>
      <c r="B28" s="6"/>
      <c r="C28" s="6"/>
      <c r="D28" s="7">
        <v>689</v>
      </c>
      <c r="E28" s="5"/>
      <c r="F28" s="6"/>
      <c r="G28" s="6"/>
      <c r="H28" s="6"/>
      <c r="I28" s="3"/>
      <c r="J28" s="3"/>
      <c r="K28" s="3"/>
      <c r="L28" s="3"/>
      <c r="M28" s="35"/>
    </row>
    <row r="29" s="1" customFormat="1" ht="17" customHeight="1" spans="1:13">
      <c r="A29" s="5" t="s">
        <v>34</v>
      </c>
      <c r="B29" s="6"/>
      <c r="C29" s="6"/>
      <c r="D29" s="7">
        <v>0</v>
      </c>
      <c r="E29" s="5"/>
      <c r="F29" s="6"/>
      <c r="G29" s="6"/>
      <c r="H29" s="6"/>
      <c r="I29" s="36"/>
      <c r="J29" s="36"/>
      <c r="K29" s="36"/>
      <c r="L29" s="36"/>
      <c r="M29" s="35"/>
    </row>
    <row r="30" s="1" customFormat="1" ht="17" customHeight="1" spans="1:13">
      <c r="A30" s="5" t="s">
        <v>35</v>
      </c>
      <c r="B30" s="6"/>
      <c r="C30" s="6"/>
      <c r="D30" s="7">
        <v>4818</v>
      </c>
      <c r="E30" s="29"/>
      <c r="F30" s="30"/>
      <c r="G30" s="30"/>
      <c r="H30" s="30"/>
      <c r="I30" s="36"/>
      <c r="J30" s="36"/>
      <c r="K30" s="36"/>
      <c r="L30" s="36"/>
      <c r="M30" s="35"/>
    </row>
    <row r="31" s="1" customFormat="1" ht="17" customHeight="1" spans="1:13">
      <c r="A31" s="5" t="s">
        <v>36</v>
      </c>
      <c r="B31" s="6"/>
      <c r="C31" s="6"/>
      <c r="D31" s="24">
        <v>0</v>
      </c>
      <c r="E31" s="5" t="s">
        <v>37</v>
      </c>
      <c r="F31" s="6"/>
      <c r="G31" s="6"/>
      <c r="H31" s="7">
        <v>24635</v>
      </c>
      <c r="I31" s="36"/>
      <c r="J31" s="36"/>
      <c r="K31" s="36"/>
      <c r="L31" s="36"/>
      <c r="M31" s="35"/>
    </row>
    <row r="32" s="1" customFormat="1" ht="17" customHeight="1" spans="1:13">
      <c r="A32" s="5" t="s">
        <v>38</v>
      </c>
      <c r="B32" s="6"/>
      <c r="C32" s="6"/>
      <c r="D32" s="24">
        <v>36000</v>
      </c>
      <c r="E32" s="5" t="s">
        <v>39</v>
      </c>
      <c r="F32" s="6"/>
      <c r="G32" s="6"/>
      <c r="H32" s="7">
        <v>220</v>
      </c>
      <c r="I32" s="36"/>
      <c r="J32" s="36"/>
      <c r="K32" s="36"/>
      <c r="L32" s="36"/>
      <c r="M32" s="35"/>
    </row>
    <row r="33" s="1" customFormat="1" ht="17" customHeight="1" spans="1:13">
      <c r="A33" s="5" t="s">
        <v>40</v>
      </c>
      <c r="B33" s="6"/>
      <c r="C33" s="6"/>
      <c r="D33" s="24">
        <v>0</v>
      </c>
      <c r="E33" s="5" t="s">
        <v>41</v>
      </c>
      <c r="F33" s="6"/>
      <c r="G33" s="6"/>
      <c r="H33" s="7">
        <v>0</v>
      </c>
      <c r="I33" s="36"/>
      <c r="J33" s="36"/>
      <c r="K33" s="36"/>
      <c r="L33" s="36"/>
      <c r="M33" s="35"/>
    </row>
    <row r="34" s="1" customFormat="1" ht="17" customHeight="1" spans="1:13">
      <c r="A34" s="5"/>
      <c r="B34" s="6"/>
      <c r="C34" s="6"/>
      <c r="D34" s="6"/>
      <c r="E34" s="5" t="s">
        <v>42</v>
      </c>
      <c r="F34" s="6"/>
      <c r="G34" s="6"/>
      <c r="H34" s="7">
        <v>0</v>
      </c>
      <c r="I34" s="36"/>
      <c r="J34" s="36"/>
      <c r="K34" s="36"/>
      <c r="L34" s="36"/>
      <c r="M34" s="35"/>
    </row>
    <row r="35" s="1" customFormat="1" ht="17" customHeight="1" spans="1:13">
      <c r="A35" s="5"/>
      <c r="B35" s="6"/>
      <c r="C35" s="6"/>
      <c r="D35" s="6"/>
      <c r="E35" s="29" t="s">
        <v>43</v>
      </c>
      <c r="F35" s="30"/>
      <c r="G35" s="30"/>
      <c r="H35" s="31">
        <v>10541</v>
      </c>
      <c r="I35" s="36"/>
      <c r="J35" s="36"/>
      <c r="K35" s="36"/>
      <c r="L35" s="36"/>
      <c r="M35" s="35"/>
    </row>
    <row r="36" s="1" customFormat="1" ht="16.95" customHeight="1" spans="1:13">
      <c r="A36" s="5"/>
      <c r="B36" s="6"/>
      <c r="C36" s="6"/>
      <c r="D36" s="32"/>
      <c r="E36" s="29"/>
      <c r="F36" s="30"/>
      <c r="G36" s="30"/>
      <c r="H36" s="30"/>
      <c r="I36" s="3"/>
      <c r="J36" s="3"/>
      <c r="K36" s="3"/>
      <c r="L36" s="3"/>
      <c r="M36" s="35"/>
    </row>
    <row r="37" s="1" customFormat="1" ht="16.95" customHeight="1" spans="1:13">
      <c r="A37" s="5"/>
      <c r="B37" s="6"/>
      <c r="C37" s="6"/>
      <c r="D37" s="32"/>
      <c r="E37" s="29"/>
      <c r="F37" s="30"/>
      <c r="G37" s="30"/>
      <c r="H37" s="30"/>
      <c r="I37" s="3"/>
      <c r="J37" s="3"/>
      <c r="K37" s="3"/>
      <c r="L37" s="3"/>
      <c r="M37" s="35"/>
    </row>
    <row r="38" s="1" customFormat="1" ht="17" customHeight="1" spans="1:13">
      <c r="A38" s="5"/>
      <c r="B38" s="6"/>
      <c r="C38" s="6"/>
      <c r="D38" s="32"/>
      <c r="E38" s="25"/>
      <c r="F38" s="6"/>
      <c r="G38" s="6"/>
      <c r="H38" s="6"/>
      <c r="I38" s="36"/>
      <c r="J38" s="36"/>
      <c r="K38" s="36"/>
      <c r="L38" s="36"/>
      <c r="M38" s="35"/>
    </row>
    <row r="39" s="1" customFormat="1" ht="16.95" customHeight="1" spans="1:13">
      <c r="A39" s="5"/>
      <c r="B39" s="6"/>
      <c r="C39" s="6"/>
      <c r="D39" s="32"/>
      <c r="E39" s="25"/>
      <c r="F39" s="6"/>
      <c r="G39" s="6"/>
      <c r="H39" s="6"/>
      <c r="I39" s="3"/>
      <c r="J39" s="3"/>
      <c r="K39" s="3"/>
      <c r="L39" s="3"/>
      <c r="M39" s="35"/>
    </row>
    <row r="40" s="1" customFormat="1" ht="17" customHeight="1" spans="1:13">
      <c r="A40" s="5"/>
      <c r="B40" s="6"/>
      <c r="C40" s="6"/>
      <c r="D40" s="32"/>
      <c r="E40" s="25"/>
      <c r="F40" s="6"/>
      <c r="G40" s="6"/>
      <c r="H40" s="6"/>
      <c r="I40" s="36"/>
      <c r="J40" s="36"/>
      <c r="K40" s="36"/>
      <c r="L40" s="36"/>
      <c r="M40" s="35"/>
    </row>
    <row r="41" s="1" customFormat="1" ht="17" customHeight="1" spans="1:13">
      <c r="A41" s="4" t="s">
        <v>44</v>
      </c>
      <c r="B41" s="6"/>
      <c r="C41" s="6"/>
      <c r="D41" s="7">
        <v>76226</v>
      </c>
      <c r="E41" s="4" t="s">
        <v>45</v>
      </c>
      <c r="F41" s="6"/>
      <c r="G41" s="6"/>
      <c r="H41" s="7">
        <v>76226</v>
      </c>
      <c r="I41" s="36"/>
      <c r="J41" s="36"/>
      <c r="K41" s="36"/>
      <c r="L41" s="36"/>
      <c r="M41" s="35"/>
    </row>
    <row r="42" s="1" customFormat="1" ht="16.95" customHeight="1"/>
  </sheetData>
  <mergeCells count="3">
    <mergeCell ref="A1:L1"/>
    <mergeCell ref="A2:H2"/>
    <mergeCell ref="A3:H3"/>
  </mergeCells>
  <printOptions horizontalCentered="1" verticalCentered="1" gridLines="1"/>
  <pageMargins left="3" right="2" top="1" bottom="1" header="0" footer="0"/>
  <pageSetup paperSize="1" orientation="landscape" blackAndWhite="1"/>
  <headerFooter alignWithMargins="0" scaleWithDoc="0">
    <oddHeader>&amp;C@$</oddHeader>
    <oddFooter>&amp;C@&amp;- &amp;P&amp;-$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9"/>
  <sheetViews>
    <sheetView showGridLines="0" showZeros="0" workbookViewId="0">
      <selection activeCell="A19" sqref="A19"/>
    </sheetView>
  </sheetViews>
  <sheetFormatPr defaultColWidth="10.1666666666667" defaultRowHeight="15.6" outlineLevelCol="1"/>
  <cols>
    <col min="1" max="1" width="54.0277777777778" style="1" customWidth="1"/>
    <col min="2" max="2" width="23.75" style="1" customWidth="1"/>
    <col min="3" max="16384" width="10.1666666666667" style="1" customWidth="1"/>
  </cols>
  <sheetData>
    <row r="1" s="1" customFormat="1" ht="46.5" customHeight="1" spans="1:2">
      <c r="A1" s="2" t="s">
        <v>46</v>
      </c>
      <c r="B1" s="2"/>
    </row>
    <row r="2" s="1" customFormat="1" ht="16.95" customHeight="1" spans="1:2">
      <c r="A2" s="3"/>
      <c r="B2" s="3"/>
    </row>
    <row r="3" s="1" customFormat="1" ht="16.95" customHeight="1" spans="1:2">
      <c r="A3" s="3" t="s">
        <v>1</v>
      </c>
      <c r="B3" s="3"/>
    </row>
    <row r="4" s="1" customFormat="1" ht="16.95" customHeight="1" spans="1:2">
      <c r="A4" s="4" t="s">
        <v>2</v>
      </c>
      <c r="B4" s="4" t="s">
        <v>5</v>
      </c>
    </row>
    <row r="5" s="1" customFormat="1" ht="16.95" customHeight="1" spans="1:2">
      <c r="A5" s="20" t="s">
        <v>6</v>
      </c>
      <c r="B5" s="7">
        <v>30144</v>
      </c>
    </row>
    <row r="6" s="1" customFormat="1" ht="16.95" customHeight="1" spans="1:2">
      <c r="A6" s="20" t="s">
        <v>47</v>
      </c>
      <c r="B6" s="7">
        <v>0</v>
      </c>
    </row>
    <row r="7" s="1" customFormat="1" ht="16.95" customHeight="1" spans="1:2">
      <c r="A7" s="20" t="s">
        <v>48</v>
      </c>
      <c r="B7" s="7">
        <v>0</v>
      </c>
    </row>
    <row r="8" s="1" customFormat="1" ht="16.95" customHeight="1" spans="1:2">
      <c r="A8" s="20" t="s">
        <v>49</v>
      </c>
      <c r="B8" s="7">
        <v>0</v>
      </c>
    </row>
    <row r="9" s="1" customFormat="1" ht="16.95" customHeight="1" spans="1:2">
      <c r="A9" s="20" t="s">
        <v>50</v>
      </c>
      <c r="B9" s="7">
        <v>0</v>
      </c>
    </row>
    <row r="10" s="1" customFormat="1" ht="16.95" customHeight="1" spans="1:2">
      <c r="A10" s="20" t="s">
        <v>51</v>
      </c>
      <c r="B10" s="7">
        <v>0</v>
      </c>
    </row>
    <row r="11" s="1" customFormat="1" ht="16.95" customHeight="1" spans="1:2">
      <c r="A11" s="20" t="s">
        <v>52</v>
      </c>
      <c r="B11" s="7">
        <v>0</v>
      </c>
    </row>
    <row r="12" s="1" customFormat="1" ht="16.95" customHeight="1" spans="1:2">
      <c r="A12" s="20" t="s">
        <v>53</v>
      </c>
      <c r="B12" s="7">
        <v>0</v>
      </c>
    </row>
    <row r="13" s="1" customFormat="1" ht="16.95" customHeight="1" spans="1:2">
      <c r="A13" s="20" t="s">
        <v>54</v>
      </c>
      <c r="B13" s="7">
        <v>99</v>
      </c>
    </row>
    <row r="14" s="1" customFormat="1" ht="16.95" customHeight="1" spans="1:2">
      <c r="A14" s="20" t="s">
        <v>55</v>
      </c>
      <c r="B14" s="7">
        <v>29556</v>
      </c>
    </row>
    <row r="15" s="1" customFormat="1" ht="16.95" customHeight="1" spans="1:2">
      <c r="A15" s="20" t="s">
        <v>56</v>
      </c>
      <c r="B15" s="7">
        <v>29403</v>
      </c>
    </row>
    <row r="16" s="1" customFormat="1" ht="16.95" customHeight="1" spans="1:2">
      <c r="A16" s="20" t="s">
        <v>57</v>
      </c>
      <c r="B16" s="7">
        <v>46</v>
      </c>
    </row>
    <row r="17" s="1" customFormat="1" ht="16.95" customHeight="1" spans="1:2">
      <c r="A17" s="20" t="s">
        <v>58</v>
      </c>
      <c r="B17" s="7">
        <v>0</v>
      </c>
    </row>
    <row r="18" s="1" customFormat="1" ht="16.95" customHeight="1" spans="1:2">
      <c r="A18" s="20" t="s">
        <v>59</v>
      </c>
      <c r="B18" s="7">
        <v>-175</v>
      </c>
    </row>
    <row r="19" s="1" customFormat="1" ht="16.95" customHeight="1" spans="1:2">
      <c r="A19" s="20" t="s">
        <v>60</v>
      </c>
      <c r="B19" s="7">
        <v>282</v>
      </c>
    </row>
    <row r="20" s="1" customFormat="1" ht="16.95" customHeight="1" spans="1:2">
      <c r="A20" s="20" t="s">
        <v>61</v>
      </c>
      <c r="B20" s="7">
        <v>0</v>
      </c>
    </row>
    <row r="21" s="1" customFormat="1" ht="16.95" customHeight="1" spans="1:2">
      <c r="A21" s="20" t="s">
        <v>62</v>
      </c>
      <c r="B21" s="7">
        <v>0</v>
      </c>
    </row>
    <row r="22" s="1" customFormat="1" ht="16.95" customHeight="1" spans="1:2">
      <c r="A22" s="20" t="s">
        <v>63</v>
      </c>
      <c r="B22" s="7">
        <v>0</v>
      </c>
    </row>
    <row r="23" s="1" customFormat="1" ht="16.95" customHeight="1" spans="1:2">
      <c r="A23" s="20" t="s">
        <v>64</v>
      </c>
      <c r="B23" s="7">
        <v>0</v>
      </c>
    </row>
    <row r="24" s="1" customFormat="1" ht="16.95" customHeight="1" spans="1:2">
      <c r="A24" s="20" t="s">
        <v>65</v>
      </c>
      <c r="B24" s="7">
        <v>0</v>
      </c>
    </row>
    <row r="25" s="1" customFormat="1" ht="16.95" customHeight="1" spans="1:2">
      <c r="A25" s="20" t="s">
        <v>66</v>
      </c>
      <c r="B25" s="7">
        <v>489</v>
      </c>
    </row>
    <row r="26" s="1" customFormat="1" ht="16.95" customHeight="1" spans="1:2">
      <c r="A26" s="20" t="s">
        <v>67</v>
      </c>
      <c r="B26" s="7">
        <v>0</v>
      </c>
    </row>
    <row r="27" s="1" customFormat="1" ht="16.95" customHeight="1" spans="1:2">
      <c r="A27" s="20" t="s">
        <v>68</v>
      </c>
      <c r="B27" s="7">
        <v>0</v>
      </c>
    </row>
    <row r="28" s="1" customFormat="1" ht="16.95" customHeight="1" spans="1:2">
      <c r="A28" s="20" t="s">
        <v>69</v>
      </c>
      <c r="B28" s="7">
        <v>0</v>
      </c>
    </row>
    <row r="29" s="1" customFormat="1" ht="16.95" customHeight="1" spans="1:2">
      <c r="A29" s="20" t="s">
        <v>70</v>
      </c>
      <c r="B29" s="7">
        <v>0</v>
      </c>
    </row>
    <row r="30" s="1" customFormat="1" ht="16.95" customHeight="1" spans="1:2">
      <c r="A30" s="20" t="s">
        <v>71</v>
      </c>
      <c r="B30" s="7">
        <v>0</v>
      </c>
    </row>
    <row r="31" s="1" customFormat="1" ht="16.95" customHeight="1" spans="1:2">
      <c r="A31" s="20" t="s">
        <v>72</v>
      </c>
      <c r="B31" s="7">
        <v>0</v>
      </c>
    </row>
    <row r="32" s="1" customFormat="1" ht="16.95" customHeight="1" spans="1:2">
      <c r="A32" s="20" t="s">
        <v>73</v>
      </c>
      <c r="B32" s="7">
        <v>0</v>
      </c>
    </row>
    <row r="33" s="1" customFormat="1" ht="16.95" customHeight="1" spans="1:2">
      <c r="A33" s="20" t="s">
        <v>74</v>
      </c>
      <c r="B33" s="7">
        <v>0</v>
      </c>
    </row>
    <row r="34" s="1" customFormat="1" ht="16.95" customHeight="1" spans="1:2">
      <c r="A34" s="20" t="s">
        <v>75</v>
      </c>
      <c r="B34" s="7">
        <v>0</v>
      </c>
    </row>
    <row r="35" s="1" customFormat="1" ht="16.95" customHeight="1" spans="1:2">
      <c r="A35" s="20" t="s">
        <v>76</v>
      </c>
      <c r="B35" s="7">
        <v>0</v>
      </c>
    </row>
    <row r="36" s="1" customFormat="1" ht="16.95" customHeight="1" spans="1:2">
      <c r="A36" s="20" t="s">
        <v>77</v>
      </c>
      <c r="B36" s="7">
        <v>0</v>
      </c>
    </row>
    <row r="37" s="1" customFormat="1" ht="16.95" customHeight="1" spans="1:2">
      <c r="A37" s="20" t="s">
        <v>78</v>
      </c>
      <c r="B37" s="7">
        <v>0</v>
      </c>
    </row>
    <row r="38" s="1" customFormat="1" ht="16.95" customHeight="1" spans="1:2">
      <c r="A38" s="20" t="s">
        <v>8</v>
      </c>
      <c r="B38" s="7">
        <v>4173</v>
      </c>
    </row>
    <row r="39" s="1" customFormat="1" ht="17" customHeight="1" spans="1:2">
      <c r="A39" s="20" t="s">
        <v>79</v>
      </c>
      <c r="B39" s="7">
        <v>0</v>
      </c>
    </row>
    <row r="40" s="1" customFormat="1" ht="17" customHeight="1" spans="1:2">
      <c r="A40" s="20" t="s">
        <v>80</v>
      </c>
      <c r="B40" s="7">
        <v>0</v>
      </c>
    </row>
    <row r="41" s="1" customFormat="1" ht="17" customHeight="1" spans="1:2">
      <c r="A41" s="20" t="s">
        <v>81</v>
      </c>
      <c r="B41" s="7">
        <v>0</v>
      </c>
    </row>
    <row r="42" s="1" customFormat="1" ht="17" customHeight="1" spans="1:2">
      <c r="A42" s="20" t="s">
        <v>82</v>
      </c>
      <c r="B42" s="7">
        <v>4000</v>
      </c>
    </row>
    <row r="43" s="1" customFormat="1" ht="16.95" customHeight="1" spans="1:2">
      <c r="A43" s="20" t="s">
        <v>83</v>
      </c>
      <c r="B43" s="7">
        <v>0</v>
      </c>
    </row>
    <row r="44" s="1" customFormat="1" ht="17" customHeight="1" spans="1:2">
      <c r="A44" s="20" t="s">
        <v>84</v>
      </c>
      <c r="B44" s="7">
        <v>4000</v>
      </c>
    </row>
    <row r="45" s="1" customFormat="1" ht="17" customHeight="1" spans="1:2">
      <c r="A45" s="20" t="s">
        <v>85</v>
      </c>
      <c r="B45" s="7">
        <v>0</v>
      </c>
    </row>
    <row r="46" s="1" customFormat="1" ht="17" customHeight="1" spans="1:2">
      <c r="A46" s="20" t="s">
        <v>86</v>
      </c>
      <c r="B46" s="7">
        <v>0</v>
      </c>
    </row>
    <row r="47" s="1" customFormat="1" ht="17" customHeight="1" spans="1:2">
      <c r="A47" s="20" t="s">
        <v>87</v>
      </c>
      <c r="B47" s="7">
        <v>0</v>
      </c>
    </row>
    <row r="48" s="1" customFormat="1" ht="17" customHeight="1" spans="1:2">
      <c r="A48" s="20" t="s">
        <v>88</v>
      </c>
      <c r="B48" s="7">
        <v>0</v>
      </c>
    </row>
    <row r="49" s="1" customFormat="1" ht="17" customHeight="1" spans="1:2">
      <c r="A49" s="20" t="s">
        <v>89</v>
      </c>
      <c r="B49" s="7">
        <v>0</v>
      </c>
    </row>
    <row r="50" s="1" customFormat="1" ht="17" customHeight="1" spans="1:2">
      <c r="A50" s="20" t="s">
        <v>90</v>
      </c>
      <c r="B50" s="7">
        <v>0</v>
      </c>
    </row>
    <row r="51" s="1" customFormat="1" ht="17" customHeight="1" spans="1:2">
      <c r="A51" s="20" t="s">
        <v>91</v>
      </c>
      <c r="B51" s="7">
        <v>0</v>
      </c>
    </row>
    <row r="52" s="1" customFormat="1" ht="16.95" customHeight="1" spans="1:2">
      <c r="A52" s="20" t="s">
        <v>92</v>
      </c>
      <c r="B52" s="7">
        <v>0</v>
      </c>
    </row>
    <row r="53" s="1" customFormat="1" ht="17" customHeight="1" spans="1:2">
      <c r="A53" s="20" t="s">
        <v>93</v>
      </c>
      <c r="B53" s="7">
        <v>0</v>
      </c>
    </row>
    <row r="54" s="1" customFormat="1" ht="17" customHeight="1" spans="1:2">
      <c r="A54" s="20" t="s">
        <v>94</v>
      </c>
      <c r="B54" s="7">
        <v>0</v>
      </c>
    </row>
    <row r="55" s="1" customFormat="1" ht="17" customHeight="1" spans="1:2">
      <c r="A55" s="20" t="s">
        <v>95</v>
      </c>
      <c r="B55" s="7">
        <v>173</v>
      </c>
    </row>
    <row r="56" s="1" customFormat="1" ht="16.95" customHeight="1" spans="1:2">
      <c r="A56" s="20" t="s">
        <v>96</v>
      </c>
      <c r="B56" s="7">
        <v>173</v>
      </c>
    </row>
    <row r="57" s="1" customFormat="1" ht="17" customHeight="1" spans="1:2">
      <c r="A57" s="20" t="s">
        <v>97</v>
      </c>
      <c r="B57" s="7">
        <v>0</v>
      </c>
    </row>
    <row r="58" s="1" customFormat="1" ht="15.55" customHeight="1" spans="1:2">
      <c r="A58" s="20"/>
      <c r="B58" s="6"/>
    </row>
    <row r="59" s="1" customFormat="1" ht="15.55" customHeight="1" spans="1:2">
      <c r="A59" s="20"/>
      <c r="B59" s="6"/>
    </row>
    <row r="60" s="1" customFormat="1" ht="15.55" customHeight="1" spans="1:2">
      <c r="A60" s="20"/>
      <c r="B60" s="6"/>
    </row>
    <row r="61" s="1" customFormat="1" ht="15.55" customHeight="1" spans="1:2">
      <c r="A61" s="20"/>
      <c r="B61" s="6"/>
    </row>
    <row r="62" s="1" customFormat="1" ht="15.55" customHeight="1" spans="1:2">
      <c r="A62" s="20"/>
      <c r="B62" s="6"/>
    </row>
    <row r="63" s="1" customFormat="1" ht="15.55" customHeight="1" spans="1:2">
      <c r="A63" s="20"/>
      <c r="B63" s="6"/>
    </row>
    <row r="64" s="1" customFormat="1" ht="15.55" customHeight="1" spans="1:2">
      <c r="A64" s="20"/>
      <c r="B64" s="6"/>
    </row>
    <row r="65" s="1" customFormat="1" ht="15.55" customHeight="1" spans="1:2">
      <c r="A65" s="20"/>
      <c r="B65" s="6"/>
    </row>
    <row r="66" s="1" customFormat="1" ht="15.55" customHeight="1" spans="1:2">
      <c r="A66" s="20"/>
      <c r="B66" s="6"/>
    </row>
    <row r="67" s="1" customFormat="1" ht="15.55" customHeight="1" spans="1:2">
      <c r="A67" s="20"/>
      <c r="B67" s="6"/>
    </row>
    <row r="68" s="1" customFormat="1" ht="15.55" customHeight="1" spans="1:2">
      <c r="A68" s="20"/>
      <c r="B68" s="6"/>
    </row>
    <row r="69" s="1" customFormat="1" ht="15.55" customHeight="1" spans="1:2">
      <c r="A69" s="20"/>
      <c r="B69" s="6"/>
    </row>
    <row r="70" s="1" customFormat="1" ht="15.55" customHeight="1" spans="1:2">
      <c r="A70" s="20"/>
      <c r="B70" s="6"/>
    </row>
    <row r="71" s="1" customFormat="1" ht="15.55" customHeight="1" spans="1:2">
      <c r="A71" s="20"/>
      <c r="B71" s="6"/>
    </row>
    <row r="72" s="1" customFormat="1" ht="15.55" customHeight="1" spans="1:2">
      <c r="A72" s="20"/>
      <c r="B72" s="6"/>
    </row>
    <row r="73" s="1" customFormat="1" ht="15.55" customHeight="1" spans="1:2">
      <c r="A73" s="20"/>
      <c r="B73" s="6"/>
    </row>
    <row r="74" s="1" customFormat="1" ht="15.55" customHeight="1" spans="1:2">
      <c r="A74" s="20"/>
      <c r="B74" s="6"/>
    </row>
    <row r="75" s="1" customFormat="1" ht="15.55" customHeight="1" spans="1:2">
      <c r="A75" s="20"/>
      <c r="B75" s="6"/>
    </row>
    <row r="76" s="1" customFormat="1" ht="15.55" customHeight="1" spans="1:2">
      <c r="A76" s="20"/>
      <c r="B76" s="6"/>
    </row>
    <row r="77" s="1" customFormat="1" ht="15.55" customHeight="1" spans="1:2">
      <c r="A77" s="20"/>
      <c r="B77" s="6"/>
    </row>
    <row r="78" s="1" customFormat="1" ht="15.55" customHeight="1" spans="1:2">
      <c r="A78" s="20"/>
      <c r="B78" s="6"/>
    </row>
    <row r="79" s="1" customFormat="1" ht="15.55" customHeight="1" spans="1:2">
      <c r="A79" s="20"/>
      <c r="B79" s="6"/>
    </row>
    <row r="80" s="1" customFormat="1" ht="15.55" customHeight="1" spans="1:2">
      <c r="A80" s="20"/>
      <c r="B80" s="6"/>
    </row>
    <row r="81" s="1" customFormat="1" ht="15.55" customHeight="1" spans="1:2">
      <c r="A81" s="20"/>
      <c r="B81" s="6"/>
    </row>
    <row r="82" s="1" customFormat="1" ht="15.55" customHeight="1" spans="1:2">
      <c r="A82" s="20"/>
      <c r="B82" s="6"/>
    </row>
    <row r="83" s="1" customFormat="1" ht="15.55" customHeight="1" spans="1:2">
      <c r="A83" s="20"/>
      <c r="B83" s="6"/>
    </row>
    <row r="84" s="1" customFormat="1" ht="15.55" customHeight="1" spans="1:2">
      <c r="A84" s="20"/>
      <c r="B84" s="6"/>
    </row>
    <row r="85" s="1" customFormat="1" ht="15.55" customHeight="1" spans="1:2">
      <c r="A85" s="20"/>
      <c r="B85" s="6"/>
    </row>
    <row r="86" s="1" customFormat="1" ht="15.55" customHeight="1" spans="1:2">
      <c r="A86" s="20"/>
      <c r="B86" s="6"/>
    </row>
    <row r="87" s="1" customFormat="1" ht="15.55" customHeight="1" spans="1:2">
      <c r="A87" s="20"/>
      <c r="B87" s="6"/>
    </row>
    <row r="88" s="1" customFormat="1" ht="16.95" customHeight="1" spans="1:2">
      <c r="A88" s="4" t="s">
        <v>20</v>
      </c>
      <c r="B88" s="7">
        <v>34317</v>
      </c>
    </row>
    <row r="89" s="1" customFormat="1" ht="15.55" customHeight="1"/>
  </sheetData>
  <mergeCells count="3">
    <mergeCell ref="A1:B1"/>
    <mergeCell ref="A2:B2"/>
    <mergeCell ref="A3:B3"/>
  </mergeCells>
  <printOptions horizontalCentered="1" gridLines="1"/>
  <pageMargins left="3" right="2" top="1" bottom="1" header="0" footer="0"/>
  <pageSetup paperSize="1" scale="90" orientation="landscape" blackAndWhite="1"/>
  <headerFooter alignWithMargins="0" scaleWithDoc="0">
    <oddHeader>&amp;C@$</oddHeader>
    <oddFooter>&amp;C@&amp;- &amp;P&amp;-$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57"/>
  <sheetViews>
    <sheetView showGridLines="0" showZeros="0" workbookViewId="0">
      <selection activeCell="B219" sqref="B219"/>
    </sheetView>
  </sheetViews>
  <sheetFormatPr defaultColWidth="10.1666666666667" defaultRowHeight="15.6" outlineLevelCol="1"/>
  <cols>
    <col min="1" max="1" width="60.8333333333333" style="1" customWidth="1"/>
    <col min="2" max="2" width="25.9722222222222" style="1" customWidth="1"/>
    <col min="3" max="16384" width="10.1666666666667" style="1" customWidth="1"/>
  </cols>
  <sheetData>
    <row r="1" s="1" customFormat="1" ht="48.75" customHeight="1" spans="1:2">
      <c r="A1" s="2" t="s">
        <v>98</v>
      </c>
      <c r="B1" s="2"/>
    </row>
    <row r="2" s="1" customFormat="1" ht="15.55" customHeight="1" spans="1:2">
      <c r="A2" s="3"/>
      <c r="B2" s="3"/>
    </row>
    <row r="3" s="1" customFormat="1" ht="15.55" customHeight="1" spans="1:2">
      <c r="A3" s="3" t="s">
        <v>1</v>
      </c>
      <c r="B3" s="3"/>
    </row>
    <row r="4" s="1" customFormat="1" ht="17" customHeight="1" spans="1:2">
      <c r="A4" s="4" t="s">
        <v>2</v>
      </c>
      <c r="B4" s="4" t="s">
        <v>5</v>
      </c>
    </row>
    <row r="5" s="1" customFormat="1" ht="17" customHeight="1" spans="1:2">
      <c r="A5" s="5" t="s">
        <v>7</v>
      </c>
      <c r="B5" s="7">
        <v>0</v>
      </c>
    </row>
    <row r="6" s="1" customFormat="1" ht="17" customHeight="1" spans="1:2">
      <c r="A6" s="5" t="s">
        <v>99</v>
      </c>
      <c r="B6" s="7">
        <v>0</v>
      </c>
    </row>
    <row r="7" s="1" customFormat="1" ht="17" customHeight="1" spans="1:2">
      <c r="A7" s="5" t="s">
        <v>100</v>
      </c>
      <c r="B7" s="7">
        <v>0</v>
      </c>
    </row>
    <row r="8" s="1" customFormat="1" ht="17" customHeight="1" spans="1:2">
      <c r="A8" s="5" t="s">
        <v>101</v>
      </c>
      <c r="B8" s="7">
        <v>0</v>
      </c>
    </row>
    <row r="9" s="1" customFormat="1" ht="17" customHeight="1" spans="1:2">
      <c r="A9" s="5" t="s">
        <v>102</v>
      </c>
      <c r="B9" s="7">
        <v>0</v>
      </c>
    </row>
    <row r="10" s="1" customFormat="1" ht="17" customHeight="1" spans="1:2">
      <c r="A10" s="5" t="s">
        <v>103</v>
      </c>
      <c r="B10" s="7">
        <v>0</v>
      </c>
    </row>
    <row r="11" s="1" customFormat="1" ht="17" customHeight="1" spans="1:2">
      <c r="A11" s="5" t="s">
        <v>104</v>
      </c>
      <c r="B11" s="7">
        <v>0</v>
      </c>
    </row>
    <row r="12" s="1" customFormat="1" ht="17" customHeight="1" spans="1:2">
      <c r="A12" s="5" t="s">
        <v>105</v>
      </c>
      <c r="B12" s="7">
        <v>0</v>
      </c>
    </row>
    <row r="13" s="1" customFormat="1" ht="17" customHeight="1" spans="1:2">
      <c r="A13" s="20" t="s">
        <v>9</v>
      </c>
      <c r="B13" s="7">
        <v>0</v>
      </c>
    </row>
    <row r="14" s="1" customFormat="1" ht="17" customHeight="1" spans="1:2">
      <c r="A14" s="21" t="s">
        <v>106</v>
      </c>
      <c r="B14" s="22">
        <v>0</v>
      </c>
    </row>
    <row r="15" s="1" customFormat="1" ht="17" customHeight="1" spans="1:2">
      <c r="A15" s="20" t="s">
        <v>107</v>
      </c>
      <c r="B15" s="7">
        <v>0</v>
      </c>
    </row>
    <row r="16" s="1" customFormat="1" ht="17" customHeight="1" spans="1:2">
      <c r="A16" s="20" t="s">
        <v>108</v>
      </c>
      <c r="B16" s="7">
        <v>0</v>
      </c>
    </row>
    <row r="17" s="1" customFormat="1" ht="17" customHeight="1" spans="1:2">
      <c r="A17" s="20" t="s">
        <v>109</v>
      </c>
      <c r="B17" s="7">
        <v>0</v>
      </c>
    </row>
    <row r="18" s="1" customFormat="1" ht="17" customHeight="1" spans="1:2">
      <c r="A18" s="20" t="s">
        <v>110</v>
      </c>
      <c r="B18" s="7">
        <v>0</v>
      </c>
    </row>
    <row r="19" s="1" customFormat="1" ht="17" customHeight="1" spans="1:2">
      <c r="A19" s="20" t="s">
        <v>111</v>
      </c>
      <c r="B19" s="7">
        <v>0</v>
      </c>
    </row>
    <row r="20" s="1" customFormat="1" ht="17" customHeight="1" spans="1:2">
      <c r="A20" s="20" t="s">
        <v>112</v>
      </c>
      <c r="B20" s="7">
        <v>0</v>
      </c>
    </row>
    <row r="21" s="1" customFormat="1" ht="17" customHeight="1" spans="1:2">
      <c r="A21" s="20" t="s">
        <v>113</v>
      </c>
      <c r="B21" s="7">
        <v>0</v>
      </c>
    </row>
    <row r="22" s="1" customFormat="1" ht="17" customHeight="1" spans="1:2">
      <c r="A22" s="20" t="s">
        <v>114</v>
      </c>
      <c r="B22" s="7">
        <v>0</v>
      </c>
    </row>
    <row r="23" s="1" customFormat="1" ht="17" customHeight="1" spans="1:2">
      <c r="A23" s="20" t="s">
        <v>115</v>
      </c>
      <c r="B23" s="7">
        <v>0</v>
      </c>
    </row>
    <row r="24" s="1" customFormat="1" ht="17" customHeight="1" spans="1:2">
      <c r="A24" s="20" t="s">
        <v>116</v>
      </c>
      <c r="B24" s="7">
        <v>0</v>
      </c>
    </row>
    <row r="25" s="1" customFormat="1" ht="17" customHeight="1" spans="1:2">
      <c r="A25" s="20" t="s">
        <v>117</v>
      </c>
      <c r="B25" s="7">
        <v>0</v>
      </c>
    </row>
    <row r="26" s="1" customFormat="1" ht="17" customHeight="1" spans="1:2">
      <c r="A26" s="20" t="s">
        <v>118</v>
      </c>
      <c r="B26" s="7">
        <v>0</v>
      </c>
    </row>
    <row r="27" s="1" customFormat="1" ht="17" customHeight="1" spans="1:2">
      <c r="A27" s="20" t="s">
        <v>119</v>
      </c>
      <c r="B27" s="7">
        <v>0</v>
      </c>
    </row>
    <row r="28" s="1" customFormat="1" ht="17" customHeight="1" spans="1:2">
      <c r="A28" s="20" t="s">
        <v>120</v>
      </c>
      <c r="B28" s="7">
        <v>0</v>
      </c>
    </row>
    <row r="29" s="1" customFormat="1" ht="17" customHeight="1" spans="1:2">
      <c r="A29" s="20" t="s">
        <v>10</v>
      </c>
      <c r="B29" s="7">
        <v>165</v>
      </c>
    </row>
    <row r="30" s="1" customFormat="1" ht="17" customHeight="1" spans="1:2">
      <c r="A30" s="20" t="s">
        <v>121</v>
      </c>
      <c r="B30" s="7">
        <v>165</v>
      </c>
    </row>
    <row r="31" s="1" customFormat="1" ht="17" customHeight="1" spans="1:2">
      <c r="A31" s="20" t="s">
        <v>122</v>
      </c>
      <c r="B31" s="7">
        <v>140</v>
      </c>
    </row>
    <row r="32" s="1" customFormat="1" ht="17" customHeight="1" spans="1:2">
      <c r="A32" s="20" t="s">
        <v>123</v>
      </c>
      <c r="B32" s="7">
        <v>25</v>
      </c>
    </row>
    <row r="33" s="1" customFormat="1" ht="17" customHeight="1" spans="1:2">
      <c r="A33" s="20" t="s">
        <v>124</v>
      </c>
      <c r="B33" s="7">
        <v>0</v>
      </c>
    </row>
    <row r="34" s="1" customFormat="1" ht="17" customHeight="1" spans="1:2">
      <c r="A34" s="20" t="s">
        <v>125</v>
      </c>
      <c r="B34" s="7">
        <v>0</v>
      </c>
    </row>
    <row r="35" s="1" customFormat="1" ht="17" customHeight="1" spans="1:2">
      <c r="A35" s="20" t="s">
        <v>122</v>
      </c>
      <c r="B35" s="7">
        <v>0</v>
      </c>
    </row>
    <row r="36" s="1" customFormat="1" ht="17" customHeight="1" spans="1:2">
      <c r="A36" s="20" t="s">
        <v>123</v>
      </c>
      <c r="B36" s="7">
        <v>0</v>
      </c>
    </row>
    <row r="37" s="1" customFormat="1" ht="17" customHeight="1" spans="1:2">
      <c r="A37" s="20" t="s">
        <v>126</v>
      </c>
      <c r="B37" s="7">
        <v>0</v>
      </c>
    </row>
    <row r="38" s="1" customFormat="1" ht="17" customHeight="1" spans="1:2">
      <c r="A38" s="20" t="s">
        <v>127</v>
      </c>
      <c r="B38" s="7">
        <v>0</v>
      </c>
    </row>
    <row r="39" s="1" customFormat="1" ht="17" customHeight="1" spans="1:2">
      <c r="A39" s="20" t="s">
        <v>123</v>
      </c>
      <c r="B39" s="7">
        <v>0</v>
      </c>
    </row>
    <row r="40" s="1" customFormat="1" ht="17" customHeight="1" spans="1:2">
      <c r="A40" s="20" t="s">
        <v>128</v>
      </c>
      <c r="B40" s="7">
        <v>0</v>
      </c>
    </row>
    <row r="41" s="1" customFormat="1" ht="17" customHeight="1" spans="1:2">
      <c r="A41" s="20" t="s">
        <v>11</v>
      </c>
      <c r="B41" s="7">
        <v>0</v>
      </c>
    </row>
    <row r="42" s="1" customFormat="1" ht="17" customHeight="1" spans="1:2">
      <c r="A42" s="20" t="s">
        <v>129</v>
      </c>
      <c r="B42" s="7">
        <v>0</v>
      </c>
    </row>
    <row r="43" s="1" customFormat="1" ht="17" customHeight="1" spans="1:2">
      <c r="A43" s="20" t="s">
        <v>130</v>
      </c>
      <c r="B43" s="7">
        <v>0</v>
      </c>
    </row>
    <row r="44" s="1" customFormat="1" ht="17" customHeight="1" spans="1:2">
      <c r="A44" s="20" t="s">
        <v>131</v>
      </c>
      <c r="B44" s="7">
        <v>0</v>
      </c>
    </row>
    <row r="45" s="1" customFormat="1" ht="17" customHeight="1" spans="1:2">
      <c r="A45" s="20" t="s">
        <v>132</v>
      </c>
      <c r="B45" s="7">
        <v>0</v>
      </c>
    </row>
    <row r="46" s="1" customFormat="1" ht="17" customHeight="1" spans="1:2">
      <c r="A46" s="20" t="s">
        <v>133</v>
      </c>
      <c r="B46" s="7">
        <v>0</v>
      </c>
    </row>
    <row r="47" s="1" customFormat="1" ht="17" customHeight="1" spans="1:2">
      <c r="A47" s="20" t="s">
        <v>12</v>
      </c>
      <c r="B47" s="7">
        <v>22501</v>
      </c>
    </row>
    <row r="48" s="1" customFormat="1" ht="17" customHeight="1" spans="1:2">
      <c r="A48" s="20" t="s">
        <v>134</v>
      </c>
      <c r="B48" s="7">
        <v>2501</v>
      </c>
    </row>
    <row r="49" s="1" customFormat="1" ht="17" customHeight="1" spans="1:2">
      <c r="A49" s="20" t="s">
        <v>135</v>
      </c>
      <c r="B49" s="7">
        <v>2501</v>
      </c>
    </row>
    <row r="50" s="1" customFormat="1" ht="17" customHeight="1" spans="1:2">
      <c r="A50" s="20" t="s">
        <v>136</v>
      </c>
      <c r="B50" s="7">
        <v>0</v>
      </c>
    </row>
    <row r="51" s="1" customFormat="1" ht="17" customHeight="1" spans="1:2">
      <c r="A51" s="20" t="s">
        <v>137</v>
      </c>
      <c r="B51" s="7">
        <v>0</v>
      </c>
    </row>
    <row r="52" s="1" customFormat="1" ht="17" customHeight="1" spans="1:2">
      <c r="A52" s="20" t="s">
        <v>138</v>
      </c>
      <c r="B52" s="7">
        <v>0</v>
      </c>
    </row>
    <row r="53" s="1" customFormat="1" ht="17" customHeight="1" spans="1:2">
      <c r="A53" s="20" t="s">
        <v>139</v>
      </c>
      <c r="B53" s="7">
        <v>0</v>
      </c>
    </row>
    <row r="54" s="1" customFormat="1" ht="17" customHeight="1" spans="1:2">
      <c r="A54" s="20" t="s">
        <v>140</v>
      </c>
      <c r="B54" s="7">
        <v>0</v>
      </c>
    </row>
    <row r="55" s="1" customFormat="1" ht="17" customHeight="1" spans="1:2">
      <c r="A55" s="20" t="s">
        <v>141</v>
      </c>
      <c r="B55" s="7">
        <v>0</v>
      </c>
    </row>
    <row r="56" s="1" customFormat="1" ht="17" customHeight="1" spans="1:2">
      <c r="A56" s="20" t="s">
        <v>142</v>
      </c>
      <c r="B56" s="7">
        <v>0</v>
      </c>
    </row>
    <row r="57" s="1" customFormat="1" ht="17" customHeight="1" spans="1:2">
      <c r="A57" s="20" t="s">
        <v>143</v>
      </c>
      <c r="B57" s="7">
        <v>0</v>
      </c>
    </row>
    <row r="58" s="1" customFormat="1" ht="17" customHeight="1" spans="1:2">
      <c r="A58" s="20" t="s">
        <v>144</v>
      </c>
      <c r="B58" s="7">
        <v>0</v>
      </c>
    </row>
    <row r="59" s="1" customFormat="1" ht="17" customHeight="1" spans="1:2">
      <c r="A59" s="20" t="s">
        <v>145</v>
      </c>
      <c r="B59" s="7">
        <v>0</v>
      </c>
    </row>
    <row r="60" s="1" customFormat="1" ht="17" customHeight="1" spans="1:2">
      <c r="A60" s="20" t="s">
        <v>146</v>
      </c>
      <c r="B60" s="7">
        <v>0</v>
      </c>
    </row>
    <row r="61" s="1" customFormat="1" ht="17" customHeight="1" spans="1:2">
      <c r="A61" s="20" t="s">
        <v>147</v>
      </c>
      <c r="B61" s="7">
        <v>0</v>
      </c>
    </row>
    <row r="62" s="1" customFormat="1" ht="17" customHeight="1" spans="1:2">
      <c r="A62" s="20" t="s">
        <v>135</v>
      </c>
      <c r="B62" s="7">
        <v>0</v>
      </c>
    </row>
    <row r="63" s="1" customFormat="1" ht="17" customHeight="1" spans="1:2">
      <c r="A63" s="20" t="s">
        <v>136</v>
      </c>
      <c r="B63" s="7">
        <v>0</v>
      </c>
    </row>
    <row r="64" s="1" customFormat="1" ht="17" customHeight="1" spans="1:2">
      <c r="A64" s="20" t="s">
        <v>148</v>
      </c>
      <c r="B64" s="7">
        <v>0</v>
      </c>
    </row>
    <row r="65" s="1" customFormat="1" ht="17" customHeight="1" spans="1:2">
      <c r="A65" s="20" t="s">
        <v>149</v>
      </c>
      <c r="B65" s="7">
        <v>0</v>
      </c>
    </row>
    <row r="66" s="1" customFormat="1" ht="17" customHeight="1" spans="1:2">
      <c r="A66" s="20" t="s">
        <v>150</v>
      </c>
      <c r="B66" s="7">
        <v>0</v>
      </c>
    </row>
    <row r="67" s="1" customFormat="1" ht="17" customHeight="1" spans="1:2">
      <c r="A67" s="20" t="s">
        <v>151</v>
      </c>
      <c r="B67" s="7">
        <v>0</v>
      </c>
    </row>
    <row r="68" s="1" customFormat="1" ht="17" customHeight="1" spans="1:2">
      <c r="A68" s="20" t="s">
        <v>152</v>
      </c>
      <c r="B68" s="7">
        <v>0</v>
      </c>
    </row>
    <row r="69" s="1" customFormat="1" ht="17" customHeight="1" spans="1:2">
      <c r="A69" s="20" t="s">
        <v>153</v>
      </c>
      <c r="B69" s="7">
        <v>0</v>
      </c>
    </row>
    <row r="70" s="1" customFormat="1" ht="17" customHeight="1" spans="1:2">
      <c r="A70" s="20" t="s">
        <v>154</v>
      </c>
      <c r="B70" s="7">
        <v>0</v>
      </c>
    </row>
    <row r="71" s="1" customFormat="1" ht="17" customHeight="1" spans="1:2">
      <c r="A71" s="20" t="s">
        <v>155</v>
      </c>
      <c r="B71" s="7">
        <v>0</v>
      </c>
    </row>
    <row r="72" s="1" customFormat="1" ht="17" customHeight="1" spans="1:2">
      <c r="A72" s="20" t="s">
        <v>156</v>
      </c>
      <c r="B72" s="7">
        <v>0</v>
      </c>
    </row>
    <row r="73" s="1" customFormat="1" ht="17" customHeight="1" spans="1:2">
      <c r="A73" s="20" t="s">
        <v>157</v>
      </c>
      <c r="B73" s="7">
        <v>0</v>
      </c>
    </row>
    <row r="74" s="1" customFormat="1" ht="17" customHeight="1" spans="1:2">
      <c r="A74" s="20" t="s">
        <v>158</v>
      </c>
      <c r="B74" s="7">
        <v>0</v>
      </c>
    </row>
    <row r="75" s="1" customFormat="1" ht="17" customHeight="1" spans="1:2">
      <c r="A75" s="20" t="s">
        <v>159</v>
      </c>
      <c r="B75" s="7">
        <v>0</v>
      </c>
    </row>
    <row r="76" s="1" customFormat="1" ht="17" customHeight="1" spans="1:2">
      <c r="A76" s="20" t="s">
        <v>160</v>
      </c>
      <c r="B76" s="7">
        <v>0</v>
      </c>
    </row>
    <row r="77" s="1" customFormat="1" ht="17" customHeight="1" spans="1:2">
      <c r="A77" s="20" t="s">
        <v>161</v>
      </c>
      <c r="B77" s="7">
        <v>0</v>
      </c>
    </row>
    <row r="78" s="1" customFormat="1" ht="17" customHeight="1" spans="1:2">
      <c r="A78" s="20" t="s">
        <v>162</v>
      </c>
      <c r="B78" s="7">
        <v>0</v>
      </c>
    </row>
    <row r="79" s="1" customFormat="1" ht="17" customHeight="1" spans="1:2">
      <c r="A79" s="20" t="s">
        <v>163</v>
      </c>
      <c r="B79" s="7">
        <v>0</v>
      </c>
    </row>
    <row r="80" s="1" customFormat="1" ht="17" customHeight="1" spans="1:2">
      <c r="A80" s="20" t="s">
        <v>164</v>
      </c>
      <c r="B80" s="7">
        <v>20000</v>
      </c>
    </row>
    <row r="81" s="1" customFormat="1" ht="17" customHeight="1" spans="1:2">
      <c r="A81" s="20" t="s">
        <v>161</v>
      </c>
      <c r="B81" s="7">
        <v>0</v>
      </c>
    </row>
    <row r="82" s="1" customFormat="1" ht="17" customHeight="1" spans="1:2">
      <c r="A82" s="20" t="s">
        <v>162</v>
      </c>
      <c r="B82" s="7">
        <v>0</v>
      </c>
    </row>
    <row r="83" s="1" customFormat="1" ht="17" customHeight="1" spans="1:2">
      <c r="A83" s="20" t="s">
        <v>165</v>
      </c>
      <c r="B83" s="7">
        <v>20000</v>
      </c>
    </row>
    <row r="84" s="1" customFormat="1" ht="17" customHeight="1" spans="1:2">
      <c r="A84" s="20" t="s">
        <v>166</v>
      </c>
      <c r="B84" s="7">
        <v>0</v>
      </c>
    </row>
    <row r="85" s="1" customFormat="1" ht="17" customHeight="1" spans="1:2">
      <c r="A85" s="20" t="s">
        <v>167</v>
      </c>
      <c r="B85" s="7">
        <v>0</v>
      </c>
    </row>
    <row r="86" s="1" customFormat="1" ht="17" customHeight="1" spans="1:2">
      <c r="A86" s="20" t="s">
        <v>168</v>
      </c>
      <c r="B86" s="7">
        <v>0</v>
      </c>
    </row>
    <row r="87" s="1" customFormat="1" ht="17" customHeight="1" spans="1:2">
      <c r="A87" s="20" t="s">
        <v>169</v>
      </c>
      <c r="B87" s="7">
        <v>0</v>
      </c>
    </row>
    <row r="88" s="1" customFormat="1" ht="17" customHeight="1" spans="1:2">
      <c r="A88" s="20" t="s">
        <v>170</v>
      </c>
      <c r="B88" s="7">
        <v>0</v>
      </c>
    </row>
    <row r="89" s="1" customFormat="1" ht="17" customHeight="1" spans="1:2">
      <c r="A89" s="20" t="s">
        <v>171</v>
      </c>
      <c r="B89" s="7">
        <v>0</v>
      </c>
    </row>
    <row r="90" s="1" customFormat="1" ht="17" customHeight="1" spans="1:2">
      <c r="A90" s="20" t="s">
        <v>172</v>
      </c>
      <c r="B90" s="7">
        <v>0</v>
      </c>
    </row>
    <row r="91" s="1" customFormat="1" ht="17" customHeight="1" spans="1:2">
      <c r="A91" s="20" t="s">
        <v>173</v>
      </c>
      <c r="B91" s="7">
        <v>0</v>
      </c>
    </row>
    <row r="92" s="1" customFormat="1" ht="17" customHeight="1" spans="1:2">
      <c r="A92" s="20" t="s">
        <v>174</v>
      </c>
      <c r="B92" s="7">
        <v>0</v>
      </c>
    </row>
    <row r="93" s="1" customFormat="1" ht="17" customHeight="1" spans="1:2">
      <c r="A93" s="20" t="s">
        <v>175</v>
      </c>
      <c r="B93" s="7">
        <v>0</v>
      </c>
    </row>
    <row r="94" s="1" customFormat="1" ht="17" customHeight="1" spans="1:2">
      <c r="A94" s="20" t="s">
        <v>161</v>
      </c>
      <c r="B94" s="7">
        <v>0</v>
      </c>
    </row>
    <row r="95" s="1" customFormat="1" ht="17" customHeight="1" spans="1:2">
      <c r="A95" s="20" t="s">
        <v>162</v>
      </c>
      <c r="B95" s="7">
        <v>0</v>
      </c>
    </row>
    <row r="96" s="1" customFormat="1" ht="17" customHeight="1" spans="1:2">
      <c r="A96" s="20" t="s">
        <v>176</v>
      </c>
      <c r="B96" s="7">
        <v>0</v>
      </c>
    </row>
    <row r="97" s="1" customFormat="1" ht="17" customHeight="1" spans="1:2">
      <c r="A97" s="20" t="s">
        <v>177</v>
      </c>
      <c r="B97" s="7">
        <v>0</v>
      </c>
    </row>
    <row r="98" s="1" customFormat="1" ht="17" customHeight="1" spans="1:2">
      <c r="A98" s="20" t="s">
        <v>178</v>
      </c>
      <c r="B98" s="7">
        <v>0</v>
      </c>
    </row>
    <row r="99" s="1" customFormat="1" ht="17" customHeight="1" spans="1:2">
      <c r="A99" s="20" t="s">
        <v>179</v>
      </c>
      <c r="B99" s="7">
        <v>0</v>
      </c>
    </row>
    <row r="100" s="1" customFormat="1" ht="17" customHeight="1" spans="1:2">
      <c r="A100" s="20" t="s">
        <v>180</v>
      </c>
      <c r="B100" s="7">
        <v>0</v>
      </c>
    </row>
    <row r="101" s="1" customFormat="1" ht="17" customHeight="1" spans="1:2">
      <c r="A101" s="20" t="s">
        <v>181</v>
      </c>
      <c r="B101" s="7">
        <v>0</v>
      </c>
    </row>
    <row r="102" s="1" customFormat="1" ht="17" customHeight="1" spans="1:2">
      <c r="A102" s="20" t="s">
        <v>13</v>
      </c>
      <c r="B102" s="7">
        <v>0</v>
      </c>
    </row>
    <row r="103" s="1" customFormat="1" ht="17" customHeight="1" spans="1:2">
      <c r="A103" s="20" t="s">
        <v>182</v>
      </c>
      <c r="B103" s="7">
        <v>0</v>
      </c>
    </row>
    <row r="104" s="1" customFormat="1" ht="17" customHeight="1" spans="1:2">
      <c r="A104" s="20" t="s">
        <v>123</v>
      </c>
      <c r="B104" s="7">
        <v>0</v>
      </c>
    </row>
    <row r="105" s="1" customFormat="1" ht="17" customHeight="1" spans="1:2">
      <c r="A105" s="20" t="s">
        <v>183</v>
      </c>
      <c r="B105" s="7">
        <v>0</v>
      </c>
    </row>
    <row r="106" s="1" customFormat="1" ht="17" customHeight="1" spans="1:2">
      <c r="A106" s="20" t="s">
        <v>184</v>
      </c>
      <c r="B106" s="7">
        <v>0</v>
      </c>
    </row>
    <row r="107" s="1" customFormat="1" ht="17" customHeight="1" spans="1:2">
      <c r="A107" s="20" t="s">
        <v>185</v>
      </c>
      <c r="B107" s="7">
        <v>0</v>
      </c>
    </row>
    <row r="108" s="1" customFormat="1" ht="17" customHeight="1" spans="1:2">
      <c r="A108" s="20" t="s">
        <v>186</v>
      </c>
      <c r="B108" s="7">
        <v>0</v>
      </c>
    </row>
    <row r="109" s="1" customFormat="1" ht="17" customHeight="1" spans="1:2">
      <c r="A109" s="20" t="s">
        <v>123</v>
      </c>
      <c r="B109" s="7">
        <v>0</v>
      </c>
    </row>
    <row r="110" s="1" customFormat="1" ht="17" customHeight="1" spans="1:2">
      <c r="A110" s="20" t="s">
        <v>183</v>
      </c>
      <c r="B110" s="7">
        <v>0</v>
      </c>
    </row>
    <row r="111" s="1" customFormat="1" ht="17" customHeight="1" spans="1:2">
      <c r="A111" s="20" t="s">
        <v>187</v>
      </c>
      <c r="B111" s="7">
        <v>0</v>
      </c>
    </row>
    <row r="112" s="1" customFormat="1" ht="17" customHeight="1" spans="1:2">
      <c r="A112" s="20" t="s">
        <v>188</v>
      </c>
      <c r="B112" s="7">
        <v>0</v>
      </c>
    </row>
    <row r="113" s="1" customFormat="1" ht="17" customHeight="1" spans="1:2">
      <c r="A113" s="20" t="s">
        <v>189</v>
      </c>
      <c r="B113" s="7">
        <v>0</v>
      </c>
    </row>
    <row r="114" s="1" customFormat="1" ht="17" customHeight="1" spans="1:2">
      <c r="A114" s="20" t="s">
        <v>190</v>
      </c>
      <c r="B114" s="7">
        <v>0</v>
      </c>
    </row>
    <row r="115" s="1" customFormat="1" ht="17" customHeight="1" spans="1:2">
      <c r="A115" s="20" t="s">
        <v>191</v>
      </c>
      <c r="B115" s="7">
        <v>0</v>
      </c>
    </row>
    <row r="116" s="1" customFormat="1" ht="17" customHeight="1" spans="1:2">
      <c r="A116" s="20" t="s">
        <v>192</v>
      </c>
      <c r="B116" s="7">
        <v>0</v>
      </c>
    </row>
    <row r="117" s="1" customFormat="1" ht="17" customHeight="1" spans="1:2">
      <c r="A117" s="20" t="s">
        <v>193</v>
      </c>
      <c r="B117" s="7">
        <v>0</v>
      </c>
    </row>
    <row r="118" s="1" customFormat="1" ht="17" customHeight="1" spans="1:2">
      <c r="A118" s="20" t="s">
        <v>194</v>
      </c>
      <c r="B118" s="7">
        <v>0</v>
      </c>
    </row>
    <row r="119" s="1" customFormat="1" ht="17" customHeight="1" spans="1:2">
      <c r="A119" s="20" t="s">
        <v>195</v>
      </c>
      <c r="B119" s="7">
        <v>0</v>
      </c>
    </row>
    <row r="120" s="1" customFormat="1" ht="17" customHeight="1" spans="1:2">
      <c r="A120" s="20" t="s">
        <v>196</v>
      </c>
      <c r="B120" s="7">
        <v>0</v>
      </c>
    </row>
    <row r="121" s="1" customFormat="1" ht="17" customHeight="1" spans="1:2">
      <c r="A121" s="20" t="s">
        <v>197</v>
      </c>
      <c r="B121" s="7">
        <v>0</v>
      </c>
    </row>
    <row r="122" s="1" customFormat="1" ht="17" customHeight="1" spans="1:2">
      <c r="A122" s="20" t="s">
        <v>198</v>
      </c>
      <c r="B122" s="7">
        <v>0</v>
      </c>
    </row>
    <row r="123" s="1" customFormat="1" ht="17" customHeight="1" spans="1:2">
      <c r="A123" s="20" t="s">
        <v>199</v>
      </c>
      <c r="B123" s="7">
        <v>0</v>
      </c>
    </row>
    <row r="124" s="1" customFormat="1" ht="17" customHeight="1" spans="1:2">
      <c r="A124" s="20" t="s">
        <v>200</v>
      </c>
      <c r="B124" s="7">
        <v>0</v>
      </c>
    </row>
    <row r="125" s="1" customFormat="1" ht="17" customHeight="1" spans="1:2">
      <c r="A125" s="20" t="s">
        <v>201</v>
      </c>
      <c r="B125" s="7">
        <v>0</v>
      </c>
    </row>
    <row r="126" s="1" customFormat="1" ht="17" customHeight="1" spans="1:2">
      <c r="A126" s="20" t="s">
        <v>14</v>
      </c>
      <c r="B126" s="7">
        <v>0</v>
      </c>
    </row>
    <row r="127" s="1" customFormat="1" ht="17" customHeight="1" spans="1:2">
      <c r="A127" s="20" t="s">
        <v>202</v>
      </c>
      <c r="B127" s="7">
        <v>0</v>
      </c>
    </row>
    <row r="128" s="1" customFormat="1" ht="17" customHeight="1" spans="1:2">
      <c r="A128" s="20" t="s">
        <v>203</v>
      </c>
      <c r="B128" s="7">
        <v>0</v>
      </c>
    </row>
    <row r="129" s="1" customFormat="1" ht="17" customHeight="1" spans="1:2">
      <c r="A129" s="20" t="s">
        <v>204</v>
      </c>
      <c r="B129" s="7">
        <v>0</v>
      </c>
    </row>
    <row r="130" s="1" customFormat="1" ht="17" customHeight="1" spans="1:2">
      <c r="A130" s="20" t="s">
        <v>205</v>
      </c>
      <c r="B130" s="7">
        <v>0</v>
      </c>
    </row>
    <row r="131" s="1" customFormat="1" ht="17" customHeight="1" spans="1:2">
      <c r="A131" s="20" t="s">
        <v>206</v>
      </c>
      <c r="B131" s="7">
        <v>0</v>
      </c>
    </row>
    <row r="132" s="1" customFormat="1" ht="17" customHeight="1" spans="1:2">
      <c r="A132" s="20" t="s">
        <v>207</v>
      </c>
      <c r="B132" s="7">
        <v>0</v>
      </c>
    </row>
    <row r="133" s="1" customFormat="1" ht="17" customHeight="1" spans="1:2">
      <c r="A133" s="20" t="s">
        <v>205</v>
      </c>
      <c r="B133" s="7">
        <v>0</v>
      </c>
    </row>
    <row r="134" s="1" customFormat="1" ht="17" customHeight="1" spans="1:2">
      <c r="A134" s="20" t="s">
        <v>208</v>
      </c>
      <c r="B134" s="7">
        <v>0</v>
      </c>
    </row>
    <row r="135" s="1" customFormat="1" ht="17" customHeight="1" spans="1:2">
      <c r="A135" s="20" t="s">
        <v>209</v>
      </c>
      <c r="B135" s="7">
        <v>0</v>
      </c>
    </row>
    <row r="136" s="1" customFormat="1" ht="17" customHeight="1" spans="1:2">
      <c r="A136" s="20" t="s">
        <v>210</v>
      </c>
      <c r="B136" s="7">
        <v>0</v>
      </c>
    </row>
    <row r="137" s="1" customFormat="1" ht="17" customHeight="1" spans="1:2">
      <c r="A137" s="20" t="s">
        <v>211</v>
      </c>
      <c r="B137" s="7">
        <v>0</v>
      </c>
    </row>
    <row r="138" s="1" customFormat="1" ht="17" customHeight="1" spans="1:2">
      <c r="A138" s="20" t="s">
        <v>212</v>
      </c>
      <c r="B138" s="7">
        <v>0</v>
      </c>
    </row>
    <row r="139" s="1" customFormat="1" ht="17" customHeight="1" spans="1:2">
      <c r="A139" s="20" t="s">
        <v>213</v>
      </c>
      <c r="B139" s="7">
        <v>0</v>
      </c>
    </row>
    <row r="140" s="1" customFormat="1" ht="17" customHeight="1" spans="1:2">
      <c r="A140" s="20" t="s">
        <v>214</v>
      </c>
      <c r="B140" s="7">
        <v>0</v>
      </c>
    </row>
    <row r="141" s="1" customFormat="1" ht="17" customHeight="1" spans="1:2">
      <c r="A141" s="20" t="s">
        <v>215</v>
      </c>
      <c r="B141" s="7">
        <v>0</v>
      </c>
    </row>
    <row r="142" s="1" customFormat="1" ht="17" customHeight="1" spans="1:2">
      <c r="A142" s="20" t="s">
        <v>216</v>
      </c>
      <c r="B142" s="7">
        <v>0</v>
      </c>
    </row>
    <row r="143" s="1" customFormat="1" ht="17" customHeight="1" spans="1:2">
      <c r="A143" s="20" t="s">
        <v>217</v>
      </c>
      <c r="B143" s="7">
        <v>0</v>
      </c>
    </row>
    <row r="144" s="1" customFormat="1" ht="17" customHeight="1" spans="1:2">
      <c r="A144" s="20" t="s">
        <v>218</v>
      </c>
      <c r="B144" s="7">
        <v>0</v>
      </c>
    </row>
    <row r="145" s="1" customFormat="1" ht="17" customHeight="1" spans="1:2">
      <c r="A145" s="20" t="s">
        <v>219</v>
      </c>
      <c r="B145" s="7">
        <v>0</v>
      </c>
    </row>
    <row r="146" s="1" customFormat="1" ht="17" customHeight="1" spans="1:2">
      <c r="A146" s="20" t="s">
        <v>220</v>
      </c>
      <c r="B146" s="7">
        <v>0</v>
      </c>
    </row>
    <row r="147" s="1" customFormat="1" ht="17" customHeight="1" spans="1:2">
      <c r="A147" s="20" t="s">
        <v>221</v>
      </c>
      <c r="B147" s="7">
        <v>0</v>
      </c>
    </row>
    <row r="148" s="1" customFormat="1" ht="17" customHeight="1" spans="1:2">
      <c r="A148" s="20" t="s">
        <v>222</v>
      </c>
      <c r="B148" s="7">
        <v>0</v>
      </c>
    </row>
    <row r="149" s="1" customFormat="1" ht="17" customHeight="1" spans="1:2">
      <c r="A149" s="20" t="s">
        <v>223</v>
      </c>
      <c r="B149" s="7">
        <v>0</v>
      </c>
    </row>
    <row r="150" s="1" customFormat="1" ht="17" customHeight="1" spans="1:2">
      <c r="A150" s="20" t="s">
        <v>224</v>
      </c>
      <c r="B150" s="7">
        <v>0</v>
      </c>
    </row>
    <row r="151" s="1" customFormat="1" ht="17" customHeight="1" spans="1:2">
      <c r="A151" s="20" t="s">
        <v>225</v>
      </c>
      <c r="B151" s="7">
        <v>0</v>
      </c>
    </row>
    <row r="152" s="1" customFormat="1" ht="17" customHeight="1" spans="1:2">
      <c r="A152" s="20" t="s">
        <v>226</v>
      </c>
      <c r="B152" s="7">
        <v>0</v>
      </c>
    </row>
    <row r="153" s="1" customFormat="1" ht="17" customHeight="1" spans="1:2">
      <c r="A153" s="20" t="s">
        <v>227</v>
      </c>
      <c r="B153" s="7">
        <v>0</v>
      </c>
    </row>
    <row r="154" s="1" customFormat="1" ht="17" customHeight="1" spans="1:2">
      <c r="A154" s="20" t="s">
        <v>228</v>
      </c>
      <c r="B154" s="7">
        <v>0</v>
      </c>
    </row>
    <row r="155" s="1" customFormat="1" ht="17" customHeight="1" spans="1:2">
      <c r="A155" s="20" t="s">
        <v>226</v>
      </c>
      <c r="B155" s="7">
        <v>0</v>
      </c>
    </row>
    <row r="156" s="1" customFormat="1" ht="17" customHeight="1" spans="1:2">
      <c r="A156" s="20" t="s">
        <v>229</v>
      </c>
      <c r="B156" s="7">
        <v>0</v>
      </c>
    </row>
    <row r="157" s="1" customFormat="1" ht="17" customHeight="1" spans="1:2">
      <c r="A157" s="20" t="s">
        <v>230</v>
      </c>
      <c r="B157" s="7">
        <v>0</v>
      </c>
    </row>
    <row r="158" s="1" customFormat="1" ht="17" customHeight="1" spans="1:2">
      <c r="A158" s="20" t="s">
        <v>231</v>
      </c>
      <c r="B158" s="7">
        <v>0</v>
      </c>
    </row>
    <row r="159" s="1" customFormat="1" ht="17" customHeight="1" spans="1:2">
      <c r="A159" s="20" t="s">
        <v>232</v>
      </c>
      <c r="B159" s="7">
        <v>0</v>
      </c>
    </row>
    <row r="160" s="1" customFormat="1" ht="17" customHeight="1" spans="1:2">
      <c r="A160" s="20" t="s">
        <v>233</v>
      </c>
      <c r="B160" s="7">
        <v>0</v>
      </c>
    </row>
    <row r="161" s="1" customFormat="1" ht="17" customHeight="1" spans="1:2">
      <c r="A161" s="20" t="s">
        <v>234</v>
      </c>
      <c r="B161" s="7">
        <v>0</v>
      </c>
    </row>
    <row r="162" s="1" customFormat="1" ht="17" customHeight="1" spans="1:2">
      <c r="A162" s="20" t="s">
        <v>15</v>
      </c>
      <c r="B162" s="7">
        <v>0</v>
      </c>
    </row>
    <row r="163" s="1" customFormat="1" ht="17" customHeight="1" spans="1:2">
      <c r="A163" s="20" t="s">
        <v>235</v>
      </c>
      <c r="B163" s="7">
        <v>0</v>
      </c>
    </row>
    <row r="164" s="1" customFormat="1" ht="17" customHeight="1" spans="1:2">
      <c r="A164" s="20" t="s">
        <v>236</v>
      </c>
      <c r="B164" s="7">
        <v>0</v>
      </c>
    </row>
    <row r="165" s="1" customFormat="1" ht="17" customHeight="1" spans="1:2">
      <c r="A165" s="20" t="s">
        <v>237</v>
      </c>
      <c r="B165" s="7">
        <v>0</v>
      </c>
    </row>
    <row r="166" s="1" customFormat="1" ht="17" customHeight="1" spans="1:2">
      <c r="A166" s="20" t="s">
        <v>16</v>
      </c>
      <c r="B166" s="7">
        <v>16195</v>
      </c>
    </row>
    <row r="167" s="1" customFormat="1" ht="17" customHeight="1" spans="1:2">
      <c r="A167" s="20" t="s">
        <v>238</v>
      </c>
      <c r="B167" s="7">
        <v>16000</v>
      </c>
    </row>
    <row r="168" s="1" customFormat="1" ht="17" customHeight="1" spans="1:2">
      <c r="A168" s="20" t="s">
        <v>239</v>
      </c>
      <c r="B168" s="7">
        <v>0</v>
      </c>
    </row>
    <row r="169" s="1" customFormat="1" ht="17" customHeight="1" spans="1:2">
      <c r="A169" s="20" t="s">
        <v>240</v>
      </c>
      <c r="B169" s="7">
        <v>16000</v>
      </c>
    </row>
    <row r="170" s="1" customFormat="1" ht="17" customHeight="1" spans="1:2">
      <c r="A170" s="20" t="s">
        <v>241</v>
      </c>
      <c r="B170" s="7">
        <v>0</v>
      </c>
    </row>
    <row r="171" s="1" customFormat="1" ht="17" customHeight="1" spans="1:2">
      <c r="A171" s="20" t="s">
        <v>242</v>
      </c>
      <c r="B171" s="7">
        <v>0</v>
      </c>
    </row>
    <row r="172" s="1" customFormat="1" ht="17" customHeight="1" spans="1:2">
      <c r="A172" s="20" t="s">
        <v>243</v>
      </c>
      <c r="B172" s="7">
        <v>0</v>
      </c>
    </row>
    <row r="173" s="1" customFormat="1" ht="17" customHeight="1" spans="1:2">
      <c r="A173" s="20" t="s">
        <v>244</v>
      </c>
      <c r="B173" s="7">
        <v>0</v>
      </c>
    </row>
    <row r="174" s="1" customFormat="1" ht="17" customHeight="1" spans="1:2">
      <c r="A174" s="20" t="s">
        <v>245</v>
      </c>
      <c r="B174" s="7">
        <v>0</v>
      </c>
    </row>
    <row r="175" s="1" customFormat="1" ht="17" customHeight="1" spans="1:2">
      <c r="A175" s="20" t="s">
        <v>246</v>
      </c>
      <c r="B175" s="7">
        <v>0</v>
      </c>
    </row>
    <row r="176" s="1" customFormat="1" ht="17" customHeight="1" spans="1:2">
      <c r="A176" s="20" t="s">
        <v>247</v>
      </c>
      <c r="B176" s="7">
        <v>0</v>
      </c>
    </row>
    <row r="177" s="1" customFormat="1" ht="17" customHeight="1" spans="1:2">
      <c r="A177" s="20" t="s">
        <v>248</v>
      </c>
      <c r="B177" s="7">
        <v>0</v>
      </c>
    </row>
    <row r="178" s="1" customFormat="1" ht="17" customHeight="1" spans="1:2">
      <c r="A178" s="20" t="s">
        <v>249</v>
      </c>
      <c r="B178" s="7">
        <v>0</v>
      </c>
    </row>
    <row r="179" s="1" customFormat="1" ht="17" customHeight="1" spans="1:2">
      <c r="A179" s="20" t="s">
        <v>250</v>
      </c>
      <c r="B179" s="7">
        <v>0</v>
      </c>
    </row>
    <row r="180" s="1" customFormat="1" ht="17" customHeight="1" spans="1:2">
      <c r="A180" s="20" t="s">
        <v>251</v>
      </c>
      <c r="B180" s="7">
        <v>195</v>
      </c>
    </row>
    <row r="181" s="1" customFormat="1" ht="17" customHeight="1" spans="1:2">
      <c r="A181" s="20" t="s">
        <v>252</v>
      </c>
      <c r="B181" s="7">
        <v>0</v>
      </c>
    </row>
    <row r="182" s="1" customFormat="1" ht="17" customHeight="1" spans="1:2">
      <c r="A182" s="20" t="s">
        <v>253</v>
      </c>
      <c r="B182" s="7">
        <v>149</v>
      </c>
    </row>
    <row r="183" s="1" customFormat="1" ht="17" customHeight="1" spans="1:2">
      <c r="A183" s="20" t="s">
        <v>254</v>
      </c>
      <c r="B183" s="7">
        <v>28</v>
      </c>
    </row>
    <row r="184" s="1" customFormat="1" ht="17" customHeight="1" spans="1:2">
      <c r="A184" s="20" t="s">
        <v>255</v>
      </c>
      <c r="B184" s="7">
        <v>2</v>
      </c>
    </row>
    <row r="185" s="1" customFormat="1" ht="17" customHeight="1" spans="1:2">
      <c r="A185" s="20" t="s">
        <v>256</v>
      </c>
      <c r="B185" s="7">
        <v>0</v>
      </c>
    </row>
    <row r="186" s="1" customFormat="1" ht="17" customHeight="1" spans="1:2">
      <c r="A186" s="20" t="s">
        <v>257</v>
      </c>
      <c r="B186" s="7">
        <v>15</v>
      </c>
    </row>
    <row r="187" s="1" customFormat="1" ht="17" customHeight="1" spans="1:2">
      <c r="A187" s="20" t="s">
        <v>258</v>
      </c>
      <c r="B187" s="7">
        <v>0</v>
      </c>
    </row>
    <row r="188" s="1" customFormat="1" ht="17" customHeight="1" spans="1:2">
      <c r="A188" s="20" t="s">
        <v>259</v>
      </c>
      <c r="B188" s="7">
        <v>1</v>
      </c>
    </row>
    <row r="189" s="1" customFormat="1" ht="17" customHeight="1" spans="1:2">
      <c r="A189" s="20" t="s">
        <v>260</v>
      </c>
      <c r="B189" s="7">
        <v>0</v>
      </c>
    </row>
    <row r="190" s="1" customFormat="1" ht="17" customHeight="1" spans="1:2">
      <c r="A190" s="20" t="s">
        <v>261</v>
      </c>
      <c r="B190" s="7">
        <v>0</v>
      </c>
    </row>
    <row r="191" s="1" customFormat="1" ht="17" customHeight="1" spans="1:2">
      <c r="A191" s="20" t="s">
        <v>262</v>
      </c>
      <c r="B191" s="7">
        <v>0</v>
      </c>
    </row>
    <row r="192" s="1" customFormat="1" ht="17" customHeight="1" spans="1:2">
      <c r="A192" s="20" t="s">
        <v>17</v>
      </c>
      <c r="B192" s="7">
        <v>1929</v>
      </c>
    </row>
    <row r="193" s="1" customFormat="1" ht="17" customHeight="1" spans="1:2">
      <c r="A193" s="20" t="s">
        <v>263</v>
      </c>
      <c r="B193" s="7">
        <v>1929</v>
      </c>
    </row>
    <row r="194" s="1" customFormat="1" ht="17" customHeight="1" spans="1:2">
      <c r="A194" s="20" t="s">
        <v>264</v>
      </c>
      <c r="B194" s="7">
        <v>0</v>
      </c>
    </row>
    <row r="195" s="1" customFormat="1" ht="17" customHeight="1" spans="1:2">
      <c r="A195" s="20" t="s">
        <v>265</v>
      </c>
      <c r="B195" s="7">
        <v>0</v>
      </c>
    </row>
    <row r="196" s="1" customFormat="1" ht="17" customHeight="1" spans="1:2">
      <c r="A196" s="20" t="s">
        <v>266</v>
      </c>
      <c r="B196" s="7">
        <v>0</v>
      </c>
    </row>
    <row r="197" s="1" customFormat="1" ht="17" customHeight="1" spans="1:2">
      <c r="A197" s="20" t="s">
        <v>267</v>
      </c>
      <c r="B197" s="7">
        <v>93</v>
      </c>
    </row>
    <row r="198" s="1" customFormat="1" ht="17" customHeight="1" spans="1:2">
      <c r="A198" s="20" t="s">
        <v>268</v>
      </c>
      <c r="B198" s="7">
        <v>0</v>
      </c>
    </row>
    <row r="199" s="1" customFormat="1" ht="17" customHeight="1" spans="1:2">
      <c r="A199" s="20" t="s">
        <v>269</v>
      </c>
      <c r="B199" s="7">
        <v>0</v>
      </c>
    </row>
    <row r="200" s="1" customFormat="1" ht="17" customHeight="1" spans="1:2">
      <c r="A200" s="20" t="s">
        <v>270</v>
      </c>
      <c r="B200" s="7">
        <v>0</v>
      </c>
    </row>
    <row r="201" s="1" customFormat="1" ht="17" customHeight="1" spans="1:2">
      <c r="A201" s="20" t="s">
        <v>271</v>
      </c>
      <c r="B201" s="7">
        <v>0</v>
      </c>
    </row>
    <row r="202" s="1" customFormat="1" ht="17" customHeight="1" spans="1:2">
      <c r="A202" s="20" t="s">
        <v>272</v>
      </c>
      <c r="B202" s="7">
        <v>0</v>
      </c>
    </row>
    <row r="203" s="1" customFormat="1" ht="17" customHeight="1" spans="1:2">
      <c r="A203" s="20" t="s">
        <v>273</v>
      </c>
      <c r="B203" s="7">
        <v>0</v>
      </c>
    </row>
    <row r="204" s="1" customFormat="1" ht="17" customHeight="1" spans="1:2">
      <c r="A204" s="20" t="s">
        <v>274</v>
      </c>
      <c r="B204" s="7">
        <v>0</v>
      </c>
    </row>
    <row r="205" s="1" customFormat="1" ht="17" customHeight="1" spans="1:2">
      <c r="A205" s="20" t="s">
        <v>275</v>
      </c>
      <c r="B205" s="7">
        <v>0</v>
      </c>
    </row>
    <row r="206" s="1" customFormat="1" ht="17" customHeight="1" spans="1:2">
      <c r="A206" s="20" t="s">
        <v>276</v>
      </c>
      <c r="B206" s="7">
        <v>0</v>
      </c>
    </row>
    <row r="207" s="1" customFormat="1" ht="17" customHeight="1" spans="1:2">
      <c r="A207" s="20" t="s">
        <v>277</v>
      </c>
      <c r="B207" s="7">
        <v>1664</v>
      </c>
    </row>
    <row r="208" s="1" customFormat="1" ht="17" customHeight="1" spans="1:2">
      <c r="A208" s="20" t="s">
        <v>278</v>
      </c>
      <c r="B208" s="7">
        <v>172</v>
      </c>
    </row>
    <row r="209" s="1" customFormat="1" ht="17" customHeight="1" spans="1:2">
      <c r="A209" s="20" t="s">
        <v>279</v>
      </c>
      <c r="B209" s="7">
        <v>0</v>
      </c>
    </row>
    <row r="210" s="1" customFormat="1" ht="17" customHeight="1" spans="1:2">
      <c r="A210" s="20" t="s">
        <v>18</v>
      </c>
      <c r="B210" s="7">
        <v>38</v>
      </c>
    </row>
    <row r="211" s="1" customFormat="1" ht="17" customHeight="1" spans="1:2">
      <c r="A211" s="20" t="s">
        <v>280</v>
      </c>
      <c r="B211" s="7">
        <v>38</v>
      </c>
    </row>
    <row r="212" s="1" customFormat="1" ht="17" customHeight="1" spans="1:2">
      <c r="A212" s="20" t="s">
        <v>281</v>
      </c>
      <c r="B212" s="7">
        <v>0</v>
      </c>
    </row>
    <row r="213" s="1" customFormat="1" ht="17" customHeight="1" spans="1:2">
      <c r="A213" s="20" t="s">
        <v>282</v>
      </c>
      <c r="B213" s="7">
        <v>0</v>
      </c>
    </row>
    <row r="214" s="1" customFormat="1" ht="17" customHeight="1" spans="1:2">
      <c r="A214" s="20" t="s">
        <v>283</v>
      </c>
      <c r="B214" s="7">
        <v>0</v>
      </c>
    </row>
    <row r="215" s="1" customFormat="1" ht="17" customHeight="1" spans="1:2">
      <c r="A215" s="20" t="s">
        <v>284</v>
      </c>
      <c r="B215" s="7">
        <v>17</v>
      </c>
    </row>
    <row r="216" s="1" customFormat="1" ht="17" customHeight="1" spans="1:2">
      <c r="A216" s="20" t="s">
        <v>285</v>
      </c>
      <c r="B216" s="7">
        <v>0</v>
      </c>
    </row>
    <row r="217" s="1" customFormat="1" ht="17" customHeight="1" spans="1:2">
      <c r="A217" s="20" t="s">
        <v>286</v>
      </c>
      <c r="B217" s="7">
        <v>0</v>
      </c>
    </row>
    <row r="218" s="1" customFormat="1" ht="17" customHeight="1" spans="1:2">
      <c r="A218" s="20" t="s">
        <v>287</v>
      </c>
      <c r="B218" s="7">
        <v>0</v>
      </c>
    </row>
    <row r="219" s="1" customFormat="1" ht="17" customHeight="1" spans="1:2">
      <c r="A219" s="20" t="s">
        <v>288</v>
      </c>
      <c r="B219" s="7">
        <v>0</v>
      </c>
    </row>
    <row r="220" s="1" customFormat="1" ht="17" customHeight="1" spans="1:2">
      <c r="A220" s="20" t="s">
        <v>289</v>
      </c>
      <c r="B220" s="7">
        <v>0</v>
      </c>
    </row>
    <row r="221" s="1" customFormat="1" ht="17" customHeight="1" spans="1:2">
      <c r="A221" s="20" t="s">
        <v>290</v>
      </c>
      <c r="B221" s="7">
        <v>0</v>
      </c>
    </row>
    <row r="222" s="1" customFormat="1" ht="17" customHeight="1" spans="1:2">
      <c r="A222" s="20" t="s">
        <v>291</v>
      </c>
      <c r="B222" s="7">
        <v>0</v>
      </c>
    </row>
    <row r="223" s="1" customFormat="1" ht="17" customHeight="1" spans="1:2">
      <c r="A223" s="20" t="s">
        <v>292</v>
      </c>
      <c r="B223" s="7">
        <v>0</v>
      </c>
    </row>
    <row r="224" s="1" customFormat="1" ht="17" customHeight="1" spans="1:2">
      <c r="A224" s="20" t="s">
        <v>293</v>
      </c>
      <c r="B224" s="7">
        <v>0</v>
      </c>
    </row>
    <row r="225" s="1" customFormat="1" ht="17" customHeight="1" spans="1:2">
      <c r="A225" s="20" t="s">
        <v>294</v>
      </c>
      <c r="B225" s="7">
        <v>21</v>
      </c>
    </row>
    <row r="226" s="1" customFormat="1" ht="17" customHeight="1" spans="1:2">
      <c r="A226" s="20" t="s">
        <v>295</v>
      </c>
      <c r="B226" s="7">
        <v>0</v>
      </c>
    </row>
    <row r="227" s="1" customFormat="1" ht="17" customHeight="1" spans="1:2">
      <c r="A227" s="20" t="s">
        <v>296</v>
      </c>
      <c r="B227" s="7">
        <v>0</v>
      </c>
    </row>
    <row r="228" s="1" customFormat="1" ht="17" customHeight="1" spans="1:2">
      <c r="A228" s="20" t="s">
        <v>19</v>
      </c>
      <c r="B228" s="7">
        <v>0</v>
      </c>
    </row>
    <row r="229" s="1" customFormat="1" ht="17" customHeight="1" spans="1:2">
      <c r="A229" s="20" t="s">
        <v>297</v>
      </c>
      <c r="B229" s="7">
        <v>0</v>
      </c>
    </row>
    <row r="230" s="1" customFormat="1" ht="17" customHeight="1" spans="1:2">
      <c r="A230" s="20" t="s">
        <v>298</v>
      </c>
      <c r="B230" s="7">
        <v>0</v>
      </c>
    </row>
    <row r="231" s="1" customFormat="1" ht="17" customHeight="1" spans="1:2">
      <c r="A231" s="20" t="s">
        <v>299</v>
      </c>
      <c r="B231" s="7">
        <v>0</v>
      </c>
    </row>
    <row r="232" s="1" customFormat="1" ht="17" customHeight="1" spans="1:2">
      <c r="A232" s="20" t="s">
        <v>300</v>
      </c>
      <c r="B232" s="7">
        <v>0</v>
      </c>
    </row>
    <row r="233" s="1" customFormat="1" ht="17" customHeight="1" spans="1:2">
      <c r="A233" s="20" t="s">
        <v>301</v>
      </c>
      <c r="B233" s="7">
        <v>0</v>
      </c>
    </row>
    <row r="234" s="1" customFormat="1" ht="17" customHeight="1" spans="1:2">
      <c r="A234" s="20" t="s">
        <v>302</v>
      </c>
      <c r="B234" s="7">
        <v>0</v>
      </c>
    </row>
    <row r="235" s="1" customFormat="1" ht="17" customHeight="1" spans="1:2">
      <c r="A235" s="20" t="s">
        <v>303</v>
      </c>
      <c r="B235" s="7">
        <v>0</v>
      </c>
    </row>
    <row r="236" s="1" customFormat="1" ht="17" customHeight="1" spans="1:2">
      <c r="A236" s="20" t="s">
        <v>304</v>
      </c>
      <c r="B236" s="7">
        <v>0</v>
      </c>
    </row>
    <row r="237" s="1" customFormat="1" ht="17" customHeight="1" spans="1:2">
      <c r="A237" s="20" t="s">
        <v>305</v>
      </c>
      <c r="B237" s="7">
        <v>0</v>
      </c>
    </row>
    <row r="238" s="1" customFormat="1" ht="17" customHeight="1" spans="1:2">
      <c r="A238" s="20" t="s">
        <v>306</v>
      </c>
      <c r="B238" s="7">
        <v>0</v>
      </c>
    </row>
    <row r="239" s="1" customFormat="1" ht="17" customHeight="1" spans="1:2">
      <c r="A239" s="20" t="s">
        <v>307</v>
      </c>
      <c r="B239" s="7">
        <v>0</v>
      </c>
    </row>
    <row r="240" s="1" customFormat="1" ht="17" customHeight="1" spans="1:2">
      <c r="A240" s="20" t="s">
        <v>308</v>
      </c>
      <c r="B240" s="7">
        <v>0</v>
      </c>
    </row>
    <row r="241" s="1" customFormat="1" ht="17" customHeight="1" spans="1:2">
      <c r="A241" s="20" t="s">
        <v>309</v>
      </c>
      <c r="B241" s="7">
        <v>0</v>
      </c>
    </row>
    <row r="242" s="1" customFormat="1" ht="17" customHeight="1" spans="1:2">
      <c r="A242" s="20" t="s">
        <v>310</v>
      </c>
      <c r="B242" s="7">
        <v>0</v>
      </c>
    </row>
    <row r="243" s="1" customFormat="1" ht="17" customHeight="1" spans="1:2">
      <c r="A243" s="20" t="s">
        <v>311</v>
      </c>
      <c r="B243" s="7">
        <v>0</v>
      </c>
    </row>
    <row r="244" s="1" customFormat="1" ht="17" customHeight="1" spans="1:2">
      <c r="A244" s="20" t="s">
        <v>312</v>
      </c>
      <c r="B244" s="7">
        <v>0</v>
      </c>
    </row>
    <row r="245" s="1" customFormat="1" ht="17" customHeight="1" spans="1:2">
      <c r="A245" s="20" t="s">
        <v>313</v>
      </c>
      <c r="B245" s="7">
        <v>0</v>
      </c>
    </row>
    <row r="246" s="1" customFormat="1" ht="17" customHeight="1" spans="1:2">
      <c r="A246" s="20" t="s">
        <v>314</v>
      </c>
      <c r="B246" s="7">
        <v>0</v>
      </c>
    </row>
    <row r="247" s="1" customFormat="1" ht="17" customHeight="1" spans="1:2">
      <c r="A247" s="20" t="s">
        <v>315</v>
      </c>
      <c r="B247" s="7">
        <v>0</v>
      </c>
    </row>
    <row r="248" s="1" customFormat="1" ht="17" customHeight="1" spans="1:2">
      <c r="A248" s="20" t="s">
        <v>316</v>
      </c>
      <c r="B248" s="7">
        <v>0</v>
      </c>
    </row>
    <row r="249" s="1" customFormat="1" ht="17" customHeight="1" spans="1:2">
      <c r="A249" s="20"/>
      <c r="B249" s="6"/>
    </row>
    <row r="250" s="1" customFormat="1" ht="17" customHeight="1" spans="1:2">
      <c r="A250" s="20"/>
      <c r="B250" s="6"/>
    </row>
    <row r="251" s="1" customFormat="1" ht="17" customHeight="1" spans="1:2">
      <c r="A251" s="20"/>
      <c r="B251" s="6"/>
    </row>
    <row r="252" s="1" customFormat="1" ht="17" customHeight="1" spans="1:2">
      <c r="A252" s="20"/>
      <c r="B252" s="6"/>
    </row>
    <row r="253" s="1" customFormat="1" ht="17" customHeight="1" spans="1:2">
      <c r="A253" s="20"/>
      <c r="B253" s="6"/>
    </row>
    <row r="254" s="1" customFormat="1" ht="17" customHeight="1" spans="1:2">
      <c r="A254" s="20"/>
      <c r="B254" s="6"/>
    </row>
    <row r="255" s="1" customFormat="1" ht="17" customHeight="1" spans="1:2">
      <c r="A255" s="20"/>
      <c r="B255" s="6"/>
    </row>
    <row r="256" s="1" customFormat="1" ht="17" customHeight="1" spans="1:2">
      <c r="A256" s="4" t="s">
        <v>21</v>
      </c>
      <c r="B256" s="7">
        <v>40828</v>
      </c>
    </row>
    <row r="257" s="1" customFormat="1" ht="18.7" customHeight="1"/>
  </sheetData>
  <mergeCells count="3">
    <mergeCell ref="A1:B1"/>
    <mergeCell ref="A2:B2"/>
    <mergeCell ref="A3:B3"/>
  </mergeCells>
  <printOptions horizontalCentered="1" verticalCentered="1" gridLines="1"/>
  <pageMargins left="3" right="2" top="1" bottom="1" header="0" footer="0"/>
  <pageSetup paperSize="1" scale="90" orientation="landscape" blackAndWhite="1"/>
  <headerFooter alignWithMargins="0" scaleWithDoc="0">
    <oddHeader>&amp;C@$</oddHeader>
    <oddFooter>&amp;C@&amp;- &amp;P&amp;-$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B257"/>
  <sheetViews>
    <sheetView showGridLines="0" showZeros="0" workbookViewId="0">
      <selection activeCell="B169" sqref="B169"/>
    </sheetView>
  </sheetViews>
  <sheetFormatPr defaultColWidth="10.1666666666667" defaultRowHeight="15.6" outlineLevelCol="1"/>
  <cols>
    <col min="1" max="1" width="60.8333333333333" style="1" customWidth="1"/>
    <col min="2" max="2" width="25.9722222222222" style="1" customWidth="1"/>
    <col min="3" max="16384" width="10.1666666666667" style="1" customWidth="1"/>
  </cols>
  <sheetData>
    <row r="1" s="1" customFormat="1" ht="48.75" customHeight="1" spans="1:2">
      <c r="A1" s="2" t="s">
        <v>317</v>
      </c>
      <c r="B1" s="2"/>
    </row>
    <row r="2" s="1" customFormat="1" ht="15.55" customHeight="1" spans="1:2">
      <c r="A2" s="3"/>
      <c r="B2" s="3"/>
    </row>
    <row r="3" s="1" customFormat="1" ht="15.55" customHeight="1" spans="1:2">
      <c r="A3" s="3" t="s">
        <v>1</v>
      </c>
      <c r="B3" s="3"/>
    </row>
    <row r="4" s="1" customFormat="1" ht="17" customHeight="1" spans="1:2">
      <c r="A4" s="4" t="s">
        <v>2</v>
      </c>
      <c r="B4" s="4" t="s">
        <v>5</v>
      </c>
    </row>
    <row r="5" s="1" customFormat="1" ht="17" hidden="1" customHeight="1" spans="1:2">
      <c r="A5" s="5" t="s">
        <v>7</v>
      </c>
      <c r="B5" s="7">
        <v>0</v>
      </c>
    </row>
    <row r="6" s="1" customFormat="1" ht="17" hidden="1" customHeight="1" spans="1:2">
      <c r="A6" s="5" t="s">
        <v>99</v>
      </c>
      <c r="B6" s="7">
        <v>0</v>
      </c>
    </row>
    <row r="7" s="1" customFormat="1" ht="17" hidden="1" customHeight="1" spans="1:2">
      <c r="A7" s="5" t="s">
        <v>100</v>
      </c>
      <c r="B7" s="7">
        <v>0</v>
      </c>
    </row>
    <row r="8" s="1" customFormat="1" ht="17" hidden="1" customHeight="1" spans="1:2">
      <c r="A8" s="5" t="s">
        <v>101</v>
      </c>
      <c r="B8" s="7">
        <v>0</v>
      </c>
    </row>
    <row r="9" s="1" customFormat="1" ht="17" hidden="1" customHeight="1" spans="1:2">
      <c r="A9" s="5" t="s">
        <v>102</v>
      </c>
      <c r="B9" s="7">
        <v>0</v>
      </c>
    </row>
    <row r="10" s="1" customFormat="1" ht="17" hidden="1" customHeight="1" spans="1:2">
      <c r="A10" s="5" t="s">
        <v>103</v>
      </c>
      <c r="B10" s="7">
        <v>0</v>
      </c>
    </row>
    <row r="11" s="1" customFormat="1" ht="17" hidden="1" customHeight="1" spans="1:2">
      <c r="A11" s="5" t="s">
        <v>104</v>
      </c>
      <c r="B11" s="7">
        <v>0</v>
      </c>
    </row>
    <row r="12" s="1" customFormat="1" ht="17" hidden="1" customHeight="1" spans="1:2">
      <c r="A12" s="5" t="s">
        <v>105</v>
      </c>
      <c r="B12" s="7">
        <v>0</v>
      </c>
    </row>
    <row r="13" s="1" customFormat="1" ht="17" hidden="1" customHeight="1" spans="1:2">
      <c r="A13" s="20" t="s">
        <v>9</v>
      </c>
      <c r="B13" s="7">
        <v>0</v>
      </c>
    </row>
    <row r="14" s="1" customFormat="1" ht="17" hidden="1" customHeight="1" spans="1:2">
      <c r="A14" s="21" t="s">
        <v>106</v>
      </c>
      <c r="B14" s="22">
        <v>0</v>
      </c>
    </row>
    <row r="15" s="1" customFormat="1" ht="17" hidden="1" customHeight="1" spans="1:2">
      <c r="A15" s="20" t="s">
        <v>107</v>
      </c>
      <c r="B15" s="7">
        <v>0</v>
      </c>
    </row>
    <row r="16" s="1" customFormat="1" ht="17" hidden="1" customHeight="1" spans="1:2">
      <c r="A16" s="20" t="s">
        <v>108</v>
      </c>
      <c r="B16" s="7">
        <v>0</v>
      </c>
    </row>
    <row r="17" s="1" customFormat="1" ht="17" hidden="1" customHeight="1" spans="1:2">
      <c r="A17" s="20" t="s">
        <v>109</v>
      </c>
      <c r="B17" s="7">
        <v>0</v>
      </c>
    </row>
    <row r="18" s="1" customFormat="1" ht="17" hidden="1" customHeight="1" spans="1:2">
      <c r="A18" s="20" t="s">
        <v>110</v>
      </c>
      <c r="B18" s="7">
        <v>0</v>
      </c>
    </row>
    <row r="19" s="1" customFormat="1" ht="17" hidden="1" customHeight="1" spans="1:2">
      <c r="A19" s="20" t="s">
        <v>111</v>
      </c>
      <c r="B19" s="7">
        <v>0</v>
      </c>
    </row>
    <row r="20" s="1" customFormat="1" ht="17" hidden="1" customHeight="1" spans="1:2">
      <c r="A20" s="20" t="s">
        <v>112</v>
      </c>
      <c r="B20" s="7">
        <v>0</v>
      </c>
    </row>
    <row r="21" s="1" customFormat="1" ht="17" hidden="1" customHeight="1" spans="1:2">
      <c r="A21" s="20" t="s">
        <v>113</v>
      </c>
      <c r="B21" s="7">
        <v>0</v>
      </c>
    </row>
    <row r="22" s="1" customFormat="1" ht="17" hidden="1" customHeight="1" spans="1:2">
      <c r="A22" s="20" t="s">
        <v>114</v>
      </c>
      <c r="B22" s="7">
        <v>0</v>
      </c>
    </row>
    <row r="23" s="1" customFormat="1" ht="17" hidden="1" customHeight="1" spans="1:2">
      <c r="A23" s="20" t="s">
        <v>115</v>
      </c>
      <c r="B23" s="7">
        <v>0</v>
      </c>
    </row>
    <row r="24" s="1" customFormat="1" ht="17" hidden="1" customHeight="1" spans="1:2">
      <c r="A24" s="20" t="s">
        <v>116</v>
      </c>
      <c r="B24" s="7">
        <v>0</v>
      </c>
    </row>
    <row r="25" s="1" customFormat="1" ht="17" hidden="1" customHeight="1" spans="1:2">
      <c r="A25" s="20" t="s">
        <v>117</v>
      </c>
      <c r="B25" s="7">
        <v>0</v>
      </c>
    </row>
    <row r="26" s="1" customFormat="1" ht="17" hidden="1" customHeight="1" spans="1:2">
      <c r="A26" s="20" t="s">
        <v>118</v>
      </c>
      <c r="B26" s="7">
        <v>0</v>
      </c>
    </row>
    <row r="27" s="1" customFormat="1" ht="17" hidden="1" customHeight="1" spans="1:2">
      <c r="A27" s="20" t="s">
        <v>119</v>
      </c>
      <c r="B27" s="7">
        <v>0</v>
      </c>
    </row>
    <row r="28" s="1" customFormat="1" ht="17" hidden="1" customHeight="1" spans="1:2">
      <c r="A28" s="20" t="s">
        <v>120</v>
      </c>
      <c r="B28" s="7">
        <v>0</v>
      </c>
    </row>
    <row r="29" s="1" customFormat="1" ht="17" customHeight="1" spans="1:2">
      <c r="A29" s="20" t="s">
        <v>10</v>
      </c>
      <c r="B29" s="7">
        <v>165</v>
      </c>
    </row>
    <row r="30" s="1" customFormat="1" ht="17" customHeight="1" spans="1:2">
      <c r="A30" s="20" t="s">
        <v>121</v>
      </c>
      <c r="B30" s="7">
        <v>165</v>
      </c>
    </row>
    <row r="31" s="1" customFormat="1" ht="17" customHeight="1" spans="1:2">
      <c r="A31" s="20" t="s">
        <v>122</v>
      </c>
      <c r="B31" s="7">
        <v>140</v>
      </c>
    </row>
    <row r="32" s="1" customFormat="1" ht="17" customHeight="1" spans="1:2">
      <c r="A32" s="20" t="s">
        <v>123</v>
      </c>
      <c r="B32" s="7">
        <v>25</v>
      </c>
    </row>
    <row r="33" s="1" customFormat="1" ht="17" hidden="1" customHeight="1" spans="1:2">
      <c r="A33" s="20" t="s">
        <v>124</v>
      </c>
      <c r="B33" s="7">
        <v>0</v>
      </c>
    </row>
    <row r="34" s="1" customFormat="1" ht="17" hidden="1" customHeight="1" spans="1:2">
      <c r="A34" s="20" t="s">
        <v>125</v>
      </c>
      <c r="B34" s="7">
        <v>0</v>
      </c>
    </row>
    <row r="35" s="1" customFormat="1" ht="17" hidden="1" customHeight="1" spans="1:2">
      <c r="A35" s="20" t="s">
        <v>122</v>
      </c>
      <c r="B35" s="7">
        <v>0</v>
      </c>
    </row>
    <row r="36" s="1" customFormat="1" ht="17" hidden="1" customHeight="1" spans="1:2">
      <c r="A36" s="20" t="s">
        <v>123</v>
      </c>
      <c r="B36" s="7">
        <v>0</v>
      </c>
    </row>
    <row r="37" s="1" customFormat="1" ht="17" hidden="1" customHeight="1" spans="1:2">
      <c r="A37" s="20" t="s">
        <v>126</v>
      </c>
      <c r="B37" s="7">
        <v>0</v>
      </c>
    </row>
    <row r="38" s="1" customFormat="1" ht="17" hidden="1" customHeight="1" spans="1:2">
      <c r="A38" s="20" t="s">
        <v>127</v>
      </c>
      <c r="B38" s="7">
        <v>0</v>
      </c>
    </row>
    <row r="39" s="1" customFormat="1" ht="17" hidden="1" customHeight="1" spans="1:2">
      <c r="A39" s="20" t="s">
        <v>123</v>
      </c>
      <c r="B39" s="7">
        <v>0</v>
      </c>
    </row>
    <row r="40" s="1" customFormat="1" ht="17" hidden="1" customHeight="1" spans="1:2">
      <c r="A40" s="20" t="s">
        <v>128</v>
      </c>
      <c r="B40" s="7">
        <v>0</v>
      </c>
    </row>
    <row r="41" s="1" customFormat="1" ht="17" hidden="1" customHeight="1" spans="1:2">
      <c r="A41" s="20" t="s">
        <v>11</v>
      </c>
      <c r="B41" s="7">
        <v>0</v>
      </c>
    </row>
    <row r="42" s="1" customFormat="1" ht="17" hidden="1" customHeight="1" spans="1:2">
      <c r="A42" s="20" t="s">
        <v>129</v>
      </c>
      <c r="B42" s="7">
        <v>0</v>
      </c>
    </row>
    <row r="43" s="1" customFormat="1" ht="17" hidden="1" customHeight="1" spans="1:2">
      <c r="A43" s="20" t="s">
        <v>130</v>
      </c>
      <c r="B43" s="7">
        <v>0</v>
      </c>
    </row>
    <row r="44" s="1" customFormat="1" ht="17" hidden="1" customHeight="1" spans="1:2">
      <c r="A44" s="20" t="s">
        <v>131</v>
      </c>
      <c r="B44" s="7">
        <v>0</v>
      </c>
    </row>
    <row r="45" s="1" customFormat="1" ht="17" hidden="1" customHeight="1" spans="1:2">
      <c r="A45" s="20" t="s">
        <v>132</v>
      </c>
      <c r="B45" s="7">
        <v>0</v>
      </c>
    </row>
    <row r="46" s="1" customFormat="1" ht="17" hidden="1" customHeight="1" spans="1:2">
      <c r="A46" s="20" t="s">
        <v>133</v>
      </c>
      <c r="B46" s="7">
        <v>0</v>
      </c>
    </row>
    <row r="47" s="1" customFormat="1" ht="17" customHeight="1" spans="1:2">
      <c r="A47" s="20" t="s">
        <v>12</v>
      </c>
      <c r="B47" s="7">
        <v>22501</v>
      </c>
    </row>
    <row r="48" s="1" customFormat="1" ht="17" customHeight="1" spans="1:2">
      <c r="A48" s="20" t="s">
        <v>134</v>
      </c>
      <c r="B48" s="7">
        <v>2501</v>
      </c>
    </row>
    <row r="49" s="1" customFormat="1" ht="17" customHeight="1" spans="1:2">
      <c r="A49" s="20" t="s">
        <v>135</v>
      </c>
      <c r="B49" s="7">
        <v>2501</v>
      </c>
    </row>
    <row r="50" s="1" customFormat="1" ht="17" hidden="1" customHeight="1" spans="1:2">
      <c r="A50" s="20" t="s">
        <v>136</v>
      </c>
      <c r="B50" s="7">
        <v>0</v>
      </c>
    </row>
    <row r="51" s="1" customFormat="1" ht="17" hidden="1" customHeight="1" spans="1:2">
      <c r="A51" s="20" t="s">
        <v>137</v>
      </c>
      <c r="B51" s="7">
        <v>0</v>
      </c>
    </row>
    <row r="52" s="1" customFormat="1" ht="17" hidden="1" customHeight="1" spans="1:2">
      <c r="A52" s="20" t="s">
        <v>138</v>
      </c>
      <c r="B52" s="7">
        <v>0</v>
      </c>
    </row>
    <row r="53" s="1" customFormat="1" ht="17" hidden="1" customHeight="1" spans="1:2">
      <c r="A53" s="20" t="s">
        <v>139</v>
      </c>
      <c r="B53" s="7">
        <v>0</v>
      </c>
    </row>
    <row r="54" s="1" customFormat="1" ht="17" hidden="1" customHeight="1" spans="1:2">
      <c r="A54" s="20" t="s">
        <v>140</v>
      </c>
      <c r="B54" s="7">
        <v>0</v>
      </c>
    </row>
    <row r="55" s="1" customFormat="1" ht="17" hidden="1" customHeight="1" spans="1:2">
      <c r="A55" s="20" t="s">
        <v>141</v>
      </c>
      <c r="B55" s="7">
        <v>0</v>
      </c>
    </row>
    <row r="56" s="1" customFormat="1" ht="17" hidden="1" customHeight="1" spans="1:2">
      <c r="A56" s="20" t="s">
        <v>142</v>
      </c>
      <c r="B56" s="7">
        <v>0</v>
      </c>
    </row>
    <row r="57" s="1" customFormat="1" ht="17" hidden="1" customHeight="1" spans="1:2">
      <c r="A57" s="20" t="s">
        <v>143</v>
      </c>
      <c r="B57" s="7">
        <v>0</v>
      </c>
    </row>
    <row r="58" s="1" customFormat="1" ht="17" hidden="1" customHeight="1" spans="1:2">
      <c r="A58" s="20" t="s">
        <v>144</v>
      </c>
      <c r="B58" s="7">
        <v>0</v>
      </c>
    </row>
    <row r="59" s="1" customFormat="1" ht="17" hidden="1" customHeight="1" spans="1:2">
      <c r="A59" s="20" t="s">
        <v>145</v>
      </c>
      <c r="B59" s="7">
        <v>0</v>
      </c>
    </row>
    <row r="60" s="1" customFormat="1" ht="17" hidden="1" customHeight="1" spans="1:2">
      <c r="A60" s="20" t="s">
        <v>146</v>
      </c>
      <c r="B60" s="7">
        <v>0</v>
      </c>
    </row>
    <row r="61" s="1" customFormat="1" ht="17" hidden="1" customHeight="1" spans="1:2">
      <c r="A61" s="20" t="s">
        <v>147</v>
      </c>
      <c r="B61" s="7">
        <v>0</v>
      </c>
    </row>
    <row r="62" s="1" customFormat="1" ht="17" hidden="1" customHeight="1" spans="1:2">
      <c r="A62" s="20" t="s">
        <v>135</v>
      </c>
      <c r="B62" s="7">
        <v>0</v>
      </c>
    </row>
    <row r="63" s="1" customFormat="1" ht="17" hidden="1" customHeight="1" spans="1:2">
      <c r="A63" s="20" t="s">
        <v>136</v>
      </c>
      <c r="B63" s="7">
        <v>0</v>
      </c>
    </row>
    <row r="64" s="1" customFormat="1" ht="17" hidden="1" customHeight="1" spans="1:2">
      <c r="A64" s="20" t="s">
        <v>148</v>
      </c>
      <c r="B64" s="7">
        <v>0</v>
      </c>
    </row>
    <row r="65" s="1" customFormat="1" ht="17" hidden="1" customHeight="1" spans="1:2">
      <c r="A65" s="20" t="s">
        <v>149</v>
      </c>
      <c r="B65" s="7">
        <v>0</v>
      </c>
    </row>
    <row r="66" s="1" customFormat="1" ht="17" hidden="1" customHeight="1" spans="1:2">
      <c r="A66" s="20" t="s">
        <v>150</v>
      </c>
      <c r="B66" s="7">
        <v>0</v>
      </c>
    </row>
    <row r="67" s="1" customFormat="1" ht="17" hidden="1" customHeight="1" spans="1:2">
      <c r="A67" s="20" t="s">
        <v>151</v>
      </c>
      <c r="B67" s="7">
        <v>0</v>
      </c>
    </row>
    <row r="68" s="1" customFormat="1" ht="17" hidden="1" customHeight="1" spans="1:2">
      <c r="A68" s="20" t="s">
        <v>152</v>
      </c>
      <c r="B68" s="7">
        <v>0</v>
      </c>
    </row>
    <row r="69" s="1" customFormat="1" ht="17" hidden="1" customHeight="1" spans="1:2">
      <c r="A69" s="20" t="s">
        <v>153</v>
      </c>
      <c r="B69" s="7">
        <v>0</v>
      </c>
    </row>
    <row r="70" s="1" customFormat="1" ht="17" hidden="1" customHeight="1" spans="1:2">
      <c r="A70" s="20" t="s">
        <v>154</v>
      </c>
      <c r="B70" s="7">
        <v>0</v>
      </c>
    </row>
    <row r="71" s="1" customFormat="1" ht="17" hidden="1" customHeight="1" spans="1:2">
      <c r="A71" s="20" t="s">
        <v>155</v>
      </c>
      <c r="B71" s="7">
        <v>0</v>
      </c>
    </row>
    <row r="72" s="1" customFormat="1" ht="17" hidden="1" customHeight="1" spans="1:2">
      <c r="A72" s="20" t="s">
        <v>156</v>
      </c>
      <c r="B72" s="7">
        <v>0</v>
      </c>
    </row>
    <row r="73" s="1" customFormat="1" ht="17" hidden="1" customHeight="1" spans="1:2">
      <c r="A73" s="20" t="s">
        <v>157</v>
      </c>
      <c r="B73" s="7">
        <v>0</v>
      </c>
    </row>
    <row r="74" s="1" customFormat="1" ht="17" hidden="1" customHeight="1" spans="1:2">
      <c r="A74" s="20" t="s">
        <v>158</v>
      </c>
      <c r="B74" s="7">
        <v>0</v>
      </c>
    </row>
    <row r="75" s="1" customFormat="1" ht="17" hidden="1" customHeight="1" spans="1:2">
      <c r="A75" s="20" t="s">
        <v>159</v>
      </c>
      <c r="B75" s="7">
        <v>0</v>
      </c>
    </row>
    <row r="76" s="1" customFormat="1" ht="17" hidden="1" customHeight="1" spans="1:2">
      <c r="A76" s="20" t="s">
        <v>160</v>
      </c>
      <c r="B76" s="7">
        <v>0</v>
      </c>
    </row>
    <row r="77" s="1" customFormat="1" ht="17" hidden="1" customHeight="1" spans="1:2">
      <c r="A77" s="20" t="s">
        <v>161</v>
      </c>
      <c r="B77" s="7">
        <v>0</v>
      </c>
    </row>
    <row r="78" s="1" customFormat="1" ht="17" hidden="1" customHeight="1" spans="1:2">
      <c r="A78" s="20" t="s">
        <v>162</v>
      </c>
      <c r="B78" s="7">
        <v>0</v>
      </c>
    </row>
    <row r="79" s="1" customFormat="1" ht="17" hidden="1" customHeight="1" spans="1:2">
      <c r="A79" s="20" t="s">
        <v>163</v>
      </c>
      <c r="B79" s="7">
        <v>0</v>
      </c>
    </row>
    <row r="80" s="1" customFormat="1" ht="17" customHeight="1" spans="1:2">
      <c r="A80" s="20" t="s">
        <v>164</v>
      </c>
      <c r="B80" s="7">
        <v>20000</v>
      </c>
    </row>
    <row r="81" s="1" customFormat="1" ht="17" hidden="1" customHeight="1" spans="1:2">
      <c r="A81" s="20" t="s">
        <v>161</v>
      </c>
      <c r="B81" s="7">
        <v>0</v>
      </c>
    </row>
    <row r="82" s="1" customFormat="1" ht="17" hidden="1" customHeight="1" spans="1:2">
      <c r="A82" s="20" t="s">
        <v>162</v>
      </c>
      <c r="B82" s="7">
        <v>0</v>
      </c>
    </row>
    <row r="83" s="1" customFormat="1" ht="17" customHeight="1" spans="1:2">
      <c r="A83" s="20" t="s">
        <v>165</v>
      </c>
      <c r="B83" s="7">
        <v>20000</v>
      </c>
    </row>
    <row r="84" s="1" customFormat="1" ht="17" hidden="1" customHeight="1" spans="1:2">
      <c r="A84" s="20" t="s">
        <v>166</v>
      </c>
      <c r="B84" s="7">
        <v>0</v>
      </c>
    </row>
    <row r="85" s="1" customFormat="1" ht="17" hidden="1" customHeight="1" spans="1:2">
      <c r="A85" s="20" t="s">
        <v>167</v>
      </c>
      <c r="B85" s="7">
        <v>0</v>
      </c>
    </row>
    <row r="86" s="1" customFormat="1" ht="17" hidden="1" customHeight="1" spans="1:2">
      <c r="A86" s="20" t="s">
        <v>168</v>
      </c>
      <c r="B86" s="7">
        <v>0</v>
      </c>
    </row>
    <row r="87" s="1" customFormat="1" ht="17" hidden="1" customHeight="1" spans="1:2">
      <c r="A87" s="20" t="s">
        <v>169</v>
      </c>
      <c r="B87" s="7">
        <v>0</v>
      </c>
    </row>
    <row r="88" s="1" customFormat="1" ht="17" hidden="1" customHeight="1" spans="1:2">
      <c r="A88" s="20" t="s">
        <v>170</v>
      </c>
      <c r="B88" s="7">
        <v>0</v>
      </c>
    </row>
    <row r="89" s="1" customFormat="1" ht="17" hidden="1" customHeight="1" spans="1:2">
      <c r="A89" s="20" t="s">
        <v>171</v>
      </c>
      <c r="B89" s="7">
        <v>0</v>
      </c>
    </row>
    <row r="90" s="1" customFormat="1" ht="17" hidden="1" customHeight="1" spans="1:2">
      <c r="A90" s="20" t="s">
        <v>172</v>
      </c>
      <c r="B90" s="7">
        <v>0</v>
      </c>
    </row>
    <row r="91" s="1" customFormat="1" ht="17" hidden="1" customHeight="1" spans="1:2">
      <c r="A91" s="20" t="s">
        <v>173</v>
      </c>
      <c r="B91" s="7">
        <v>0</v>
      </c>
    </row>
    <row r="92" s="1" customFormat="1" ht="17" hidden="1" customHeight="1" spans="1:2">
      <c r="A92" s="20" t="s">
        <v>174</v>
      </c>
      <c r="B92" s="7">
        <v>0</v>
      </c>
    </row>
    <row r="93" s="1" customFormat="1" ht="17" hidden="1" customHeight="1" spans="1:2">
      <c r="A93" s="20" t="s">
        <v>175</v>
      </c>
      <c r="B93" s="7">
        <v>0</v>
      </c>
    </row>
    <row r="94" s="1" customFormat="1" ht="17" hidden="1" customHeight="1" spans="1:2">
      <c r="A94" s="20" t="s">
        <v>161</v>
      </c>
      <c r="B94" s="7">
        <v>0</v>
      </c>
    </row>
    <row r="95" s="1" customFormat="1" ht="17" hidden="1" customHeight="1" spans="1:2">
      <c r="A95" s="20" t="s">
        <v>162</v>
      </c>
      <c r="B95" s="7">
        <v>0</v>
      </c>
    </row>
    <row r="96" s="1" customFormat="1" ht="17" hidden="1" customHeight="1" spans="1:2">
      <c r="A96" s="20" t="s">
        <v>176</v>
      </c>
      <c r="B96" s="7">
        <v>0</v>
      </c>
    </row>
    <row r="97" s="1" customFormat="1" ht="17" hidden="1" customHeight="1" spans="1:2">
      <c r="A97" s="20" t="s">
        <v>177</v>
      </c>
      <c r="B97" s="7">
        <v>0</v>
      </c>
    </row>
    <row r="98" s="1" customFormat="1" ht="17" hidden="1" customHeight="1" spans="1:2">
      <c r="A98" s="20" t="s">
        <v>178</v>
      </c>
      <c r="B98" s="7">
        <v>0</v>
      </c>
    </row>
    <row r="99" s="1" customFormat="1" ht="17" hidden="1" customHeight="1" spans="1:2">
      <c r="A99" s="20" t="s">
        <v>179</v>
      </c>
      <c r="B99" s="7">
        <v>0</v>
      </c>
    </row>
    <row r="100" s="1" customFormat="1" ht="17" hidden="1" customHeight="1" spans="1:2">
      <c r="A100" s="20" t="s">
        <v>180</v>
      </c>
      <c r="B100" s="7">
        <v>0</v>
      </c>
    </row>
    <row r="101" s="1" customFormat="1" ht="17" hidden="1" customHeight="1" spans="1:2">
      <c r="A101" s="20" t="s">
        <v>181</v>
      </c>
      <c r="B101" s="7">
        <v>0</v>
      </c>
    </row>
    <row r="102" s="1" customFormat="1" ht="17" hidden="1" customHeight="1" spans="1:2">
      <c r="A102" s="20" t="s">
        <v>13</v>
      </c>
      <c r="B102" s="7">
        <v>0</v>
      </c>
    </row>
    <row r="103" s="1" customFormat="1" ht="17" hidden="1" customHeight="1" spans="1:2">
      <c r="A103" s="20" t="s">
        <v>182</v>
      </c>
      <c r="B103" s="7">
        <v>0</v>
      </c>
    </row>
    <row r="104" s="1" customFormat="1" ht="17" hidden="1" customHeight="1" spans="1:2">
      <c r="A104" s="20" t="s">
        <v>123</v>
      </c>
      <c r="B104" s="7">
        <v>0</v>
      </c>
    </row>
    <row r="105" s="1" customFormat="1" ht="17" hidden="1" customHeight="1" spans="1:2">
      <c r="A105" s="20" t="s">
        <v>183</v>
      </c>
      <c r="B105" s="7">
        <v>0</v>
      </c>
    </row>
    <row r="106" s="1" customFormat="1" ht="17" hidden="1" customHeight="1" spans="1:2">
      <c r="A106" s="20" t="s">
        <v>184</v>
      </c>
      <c r="B106" s="7">
        <v>0</v>
      </c>
    </row>
    <row r="107" s="1" customFormat="1" ht="17" hidden="1" customHeight="1" spans="1:2">
      <c r="A107" s="20" t="s">
        <v>185</v>
      </c>
      <c r="B107" s="7">
        <v>0</v>
      </c>
    </row>
    <row r="108" s="1" customFormat="1" ht="17" hidden="1" customHeight="1" spans="1:2">
      <c r="A108" s="20" t="s">
        <v>186</v>
      </c>
      <c r="B108" s="7">
        <v>0</v>
      </c>
    </row>
    <row r="109" s="1" customFormat="1" ht="17" hidden="1" customHeight="1" spans="1:2">
      <c r="A109" s="20" t="s">
        <v>123</v>
      </c>
      <c r="B109" s="7">
        <v>0</v>
      </c>
    </row>
    <row r="110" s="1" customFormat="1" ht="17" hidden="1" customHeight="1" spans="1:2">
      <c r="A110" s="20" t="s">
        <v>183</v>
      </c>
      <c r="B110" s="7">
        <v>0</v>
      </c>
    </row>
    <row r="111" s="1" customFormat="1" ht="17" hidden="1" customHeight="1" spans="1:2">
      <c r="A111" s="20" t="s">
        <v>187</v>
      </c>
      <c r="B111" s="7">
        <v>0</v>
      </c>
    </row>
    <row r="112" s="1" customFormat="1" ht="17" hidden="1" customHeight="1" spans="1:2">
      <c r="A112" s="20" t="s">
        <v>188</v>
      </c>
      <c r="B112" s="7">
        <v>0</v>
      </c>
    </row>
    <row r="113" s="1" customFormat="1" ht="17" hidden="1" customHeight="1" spans="1:2">
      <c r="A113" s="20" t="s">
        <v>189</v>
      </c>
      <c r="B113" s="7">
        <v>0</v>
      </c>
    </row>
    <row r="114" s="1" customFormat="1" ht="17" hidden="1" customHeight="1" spans="1:2">
      <c r="A114" s="20" t="s">
        <v>190</v>
      </c>
      <c r="B114" s="7">
        <v>0</v>
      </c>
    </row>
    <row r="115" s="1" customFormat="1" ht="17" hidden="1" customHeight="1" spans="1:2">
      <c r="A115" s="20" t="s">
        <v>191</v>
      </c>
      <c r="B115" s="7">
        <v>0</v>
      </c>
    </row>
    <row r="116" s="1" customFormat="1" ht="17" hidden="1" customHeight="1" spans="1:2">
      <c r="A116" s="20" t="s">
        <v>192</v>
      </c>
      <c r="B116" s="7">
        <v>0</v>
      </c>
    </row>
    <row r="117" s="1" customFormat="1" ht="17" hidden="1" customHeight="1" spans="1:2">
      <c r="A117" s="20" t="s">
        <v>193</v>
      </c>
      <c r="B117" s="7">
        <v>0</v>
      </c>
    </row>
    <row r="118" s="1" customFormat="1" ht="17" hidden="1" customHeight="1" spans="1:2">
      <c r="A118" s="20" t="s">
        <v>194</v>
      </c>
      <c r="B118" s="7">
        <v>0</v>
      </c>
    </row>
    <row r="119" s="1" customFormat="1" ht="17" hidden="1" customHeight="1" spans="1:2">
      <c r="A119" s="20" t="s">
        <v>195</v>
      </c>
      <c r="B119" s="7">
        <v>0</v>
      </c>
    </row>
    <row r="120" s="1" customFormat="1" ht="17" hidden="1" customHeight="1" spans="1:2">
      <c r="A120" s="20" t="s">
        <v>196</v>
      </c>
      <c r="B120" s="7">
        <v>0</v>
      </c>
    </row>
    <row r="121" s="1" customFormat="1" ht="17" hidden="1" customHeight="1" spans="1:2">
      <c r="A121" s="20" t="s">
        <v>197</v>
      </c>
      <c r="B121" s="7">
        <v>0</v>
      </c>
    </row>
    <row r="122" s="1" customFormat="1" ht="17" hidden="1" customHeight="1" spans="1:2">
      <c r="A122" s="20" t="s">
        <v>198</v>
      </c>
      <c r="B122" s="7">
        <v>0</v>
      </c>
    </row>
    <row r="123" s="1" customFormat="1" ht="17" hidden="1" customHeight="1" spans="1:2">
      <c r="A123" s="20" t="s">
        <v>199</v>
      </c>
      <c r="B123" s="7">
        <v>0</v>
      </c>
    </row>
    <row r="124" s="1" customFormat="1" ht="17" hidden="1" customHeight="1" spans="1:2">
      <c r="A124" s="20" t="s">
        <v>200</v>
      </c>
      <c r="B124" s="7">
        <v>0</v>
      </c>
    </row>
    <row r="125" s="1" customFormat="1" ht="17" hidden="1" customHeight="1" spans="1:2">
      <c r="A125" s="20" t="s">
        <v>201</v>
      </c>
      <c r="B125" s="7">
        <v>0</v>
      </c>
    </row>
    <row r="126" s="1" customFormat="1" ht="17" hidden="1" customHeight="1" spans="1:2">
      <c r="A126" s="20" t="s">
        <v>14</v>
      </c>
      <c r="B126" s="7">
        <v>0</v>
      </c>
    </row>
    <row r="127" s="1" customFormat="1" ht="17" hidden="1" customHeight="1" spans="1:2">
      <c r="A127" s="20" t="s">
        <v>202</v>
      </c>
      <c r="B127" s="7">
        <v>0</v>
      </c>
    </row>
    <row r="128" s="1" customFormat="1" ht="17" hidden="1" customHeight="1" spans="1:2">
      <c r="A128" s="20" t="s">
        <v>203</v>
      </c>
      <c r="B128" s="7">
        <v>0</v>
      </c>
    </row>
    <row r="129" s="1" customFormat="1" ht="17" hidden="1" customHeight="1" spans="1:2">
      <c r="A129" s="20" t="s">
        <v>204</v>
      </c>
      <c r="B129" s="7">
        <v>0</v>
      </c>
    </row>
    <row r="130" s="1" customFormat="1" ht="17" hidden="1" customHeight="1" spans="1:2">
      <c r="A130" s="20" t="s">
        <v>205</v>
      </c>
      <c r="B130" s="7">
        <v>0</v>
      </c>
    </row>
    <row r="131" s="1" customFormat="1" ht="17" hidden="1" customHeight="1" spans="1:2">
      <c r="A131" s="20" t="s">
        <v>206</v>
      </c>
      <c r="B131" s="7">
        <v>0</v>
      </c>
    </row>
    <row r="132" s="1" customFormat="1" ht="17" hidden="1" customHeight="1" spans="1:2">
      <c r="A132" s="20" t="s">
        <v>207</v>
      </c>
      <c r="B132" s="7">
        <v>0</v>
      </c>
    </row>
    <row r="133" s="1" customFormat="1" ht="17" hidden="1" customHeight="1" spans="1:2">
      <c r="A133" s="20" t="s">
        <v>205</v>
      </c>
      <c r="B133" s="7">
        <v>0</v>
      </c>
    </row>
    <row r="134" s="1" customFormat="1" ht="17" hidden="1" customHeight="1" spans="1:2">
      <c r="A134" s="20" t="s">
        <v>208</v>
      </c>
      <c r="B134" s="7">
        <v>0</v>
      </c>
    </row>
    <row r="135" s="1" customFormat="1" ht="17" hidden="1" customHeight="1" spans="1:2">
      <c r="A135" s="20" t="s">
        <v>209</v>
      </c>
      <c r="B135" s="7">
        <v>0</v>
      </c>
    </row>
    <row r="136" s="1" customFormat="1" ht="17" hidden="1" customHeight="1" spans="1:2">
      <c r="A136" s="20" t="s">
        <v>210</v>
      </c>
      <c r="B136" s="7">
        <v>0</v>
      </c>
    </row>
    <row r="137" s="1" customFormat="1" ht="17" hidden="1" customHeight="1" spans="1:2">
      <c r="A137" s="20" t="s">
        <v>211</v>
      </c>
      <c r="B137" s="7">
        <v>0</v>
      </c>
    </row>
    <row r="138" s="1" customFormat="1" ht="17" hidden="1" customHeight="1" spans="1:2">
      <c r="A138" s="20" t="s">
        <v>212</v>
      </c>
      <c r="B138" s="7">
        <v>0</v>
      </c>
    </row>
    <row r="139" s="1" customFormat="1" ht="17" hidden="1" customHeight="1" spans="1:2">
      <c r="A139" s="20" t="s">
        <v>213</v>
      </c>
      <c r="B139" s="7">
        <v>0</v>
      </c>
    </row>
    <row r="140" s="1" customFormat="1" ht="17" hidden="1" customHeight="1" spans="1:2">
      <c r="A140" s="20" t="s">
        <v>214</v>
      </c>
      <c r="B140" s="7">
        <v>0</v>
      </c>
    </row>
    <row r="141" s="1" customFormat="1" ht="17" hidden="1" customHeight="1" spans="1:2">
      <c r="A141" s="20" t="s">
        <v>215</v>
      </c>
      <c r="B141" s="7">
        <v>0</v>
      </c>
    </row>
    <row r="142" s="1" customFormat="1" ht="17" hidden="1" customHeight="1" spans="1:2">
      <c r="A142" s="20" t="s">
        <v>216</v>
      </c>
      <c r="B142" s="7">
        <v>0</v>
      </c>
    </row>
    <row r="143" s="1" customFormat="1" ht="17" hidden="1" customHeight="1" spans="1:2">
      <c r="A143" s="20" t="s">
        <v>217</v>
      </c>
      <c r="B143" s="7">
        <v>0</v>
      </c>
    </row>
    <row r="144" s="1" customFormat="1" ht="17" hidden="1" customHeight="1" spans="1:2">
      <c r="A144" s="20" t="s">
        <v>218</v>
      </c>
      <c r="B144" s="7">
        <v>0</v>
      </c>
    </row>
    <row r="145" s="1" customFormat="1" ht="17" hidden="1" customHeight="1" spans="1:2">
      <c r="A145" s="20" t="s">
        <v>219</v>
      </c>
      <c r="B145" s="7">
        <v>0</v>
      </c>
    </row>
    <row r="146" s="1" customFormat="1" ht="17" hidden="1" customHeight="1" spans="1:2">
      <c r="A146" s="20" t="s">
        <v>220</v>
      </c>
      <c r="B146" s="7">
        <v>0</v>
      </c>
    </row>
    <row r="147" s="1" customFormat="1" ht="17" hidden="1" customHeight="1" spans="1:2">
      <c r="A147" s="20" t="s">
        <v>221</v>
      </c>
      <c r="B147" s="7">
        <v>0</v>
      </c>
    </row>
    <row r="148" s="1" customFormat="1" ht="17" hidden="1" customHeight="1" spans="1:2">
      <c r="A148" s="20" t="s">
        <v>222</v>
      </c>
      <c r="B148" s="7">
        <v>0</v>
      </c>
    </row>
    <row r="149" s="1" customFormat="1" ht="17" hidden="1" customHeight="1" spans="1:2">
      <c r="A149" s="20" t="s">
        <v>223</v>
      </c>
      <c r="B149" s="7">
        <v>0</v>
      </c>
    </row>
    <row r="150" s="1" customFormat="1" ht="17" hidden="1" customHeight="1" spans="1:2">
      <c r="A150" s="20" t="s">
        <v>224</v>
      </c>
      <c r="B150" s="7">
        <v>0</v>
      </c>
    </row>
    <row r="151" s="1" customFormat="1" ht="17" hidden="1" customHeight="1" spans="1:2">
      <c r="A151" s="20" t="s">
        <v>225</v>
      </c>
      <c r="B151" s="7">
        <v>0</v>
      </c>
    </row>
    <row r="152" s="1" customFormat="1" ht="17" hidden="1" customHeight="1" spans="1:2">
      <c r="A152" s="20" t="s">
        <v>226</v>
      </c>
      <c r="B152" s="7">
        <v>0</v>
      </c>
    </row>
    <row r="153" s="1" customFormat="1" ht="17" hidden="1" customHeight="1" spans="1:2">
      <c r="A153" s="20" t="s">
        <v>227</v>
      </c>
      <c r="B153" s="7">
        <v>0</v>
      </c>
    </row>
    <row r="154" s="1" customFormat="1" ht="17" hidden="1" customHeight="1" spans="1:2">
      <c r="A154" s="20" t="s">
        <v>228</v>
      </c>
      <c r="B154" s="7">
        <v>0</v>
      </c>
    </row>
    <row r="155" s="1" customFormat="1" ht="17" hidden="1" customHeight="1" spans="1:2">
      <c r="A155" s="20" t="s">
        <v>226</v>
      </c>
      <c r="B155" s="7">
        <v>0</v>
      </c>
    </row>
    <row r="156" s="1" customFormat="1" ht="17" hidden="1" customHeight="1" spans="1:2">
      <c r="A156" s="20" t="s">
        <v>229</v>
      </c>
      <c r="B156" s="7">
        <v>0</v>
      </c>
    </row>
    <row r="157" s="1" customFormat="1" ht="17" hidden="1" customHeight="1" spans="1:2">
      <c r="A157" s="20" t="s">
        <v>230</v>
      </c>
      <c r="B157" s="7">
        <v>0</v>
      </c>
    </row>
    <row r="158" s="1" customFormat="1" ht="17" hidden="1" customHeight="1" spans="1:2">
      <c r="A158" s="20" t="s">
        <v>231</v>
      </c>
      <c r="B158" s="7">
        <v>0</v>
      </c>
    </row>
    <row r="159" s="1" customFormat="1" ht="17" hidden="1" customHeight="1" spans="1:2">
      <c r="A159" s="20" t="s">
        <v>232</v>
      </c>
      <c r="B159" s="7">
        <v>0</v>
      </c>
    </row>
    <row r="160" s="1" customFormat="1" ht="17" hidden="1" customHeight="1" spans="1:2">
      <c r="A160" s="20" t="s">
        <v>233</v>
      </c>
      <c r="B160" s="7">
        <v>0</v>
      </c>
    </row>
    <row r="161" s="1" customFormat="1" ht="17" hidden="1" customHeight="1" spans="1:2">
      <c r="A161" s="20" t="s">
        <v>234</v>
      </c>
      <c r="B161" s="7">
        <v>0</v>
      </c>
    </row>
    <row r="162" s="1" customFormat="1" ht="17" hidden="1" customHeight="1" spans="1:2">
      <c r="A162" s="20" t="s">
        <v>15</v>
      </c>
      <c r="B162" s="7">
        <v>0</v>
      </c>
    </row>
    <row r="163" s="1" customFormat="1" ht="17" hidden="1" customHeight="1" spans="1:2">
      <c r="A163" s="20" t="s">
        <v>235</v>
      </c>
      <c r="B163" s="7">
        <v>0</v>
      </c>
    </row>
    <row r="164" s="1" customFormat="1" ht="17" hidden="1" customHeight="1" spans="1:2">
      <c r="A164" s="20" t="s">
        <v>236</v>
      </c>
      <c r="B164" s="7">
        <v>0</v>
      </c>
    </row>
    <row r="165" s="1" customFormat="1" ht="17" hidden="1" customHeight="1" spans="1:2">
      <c r="A165" s="20" t="s">
        <v>237</v>
      </c>
      <c r="B165" s="7">
        <v>0</v>
      </c>
    </row>
    <row r="166" s="1" customFormat="1" ht="17" customHeight="1" spans="1:2">
      <c r="A166" s="20" t="s">
        <v>16</v>
      </c>
      <c r="B166" s="7">
        <v>16195</v>
      </c>
    </row>
    <row r="167" s="1" customFormat="1" ht="17" customHeight="1" spans="1:2">
      <c r="A167" s="20" t="s">
        <v>238</v>
      </c>
      <c r="B167" s="7">
        <v>16000</v>
      </c>
    </row>
    <row r="168" s="1" customFormat="1" ht="17" hidden="1" customHeight="1" spans="1:2">
      <c r="A168" s="20" t="s">
        <v>239</v>
      </c>
      <c r="B168" s="7">
        <v>0</v>
      </c>
    </row>
    <row r="169" s="1" customFormat="1" ht="17" customHeight="1" spans="1:2">
      <c r="A169" s="20" t="s">
        <v>240</v>
      </c>
      <c r="B169" s="7">
        <v>16000</v>
      </c>
    </row>
    <row r="170" s="1" customFormat="1" ht="17" hidden="1" customHeight="1" spans="1:2">
      <c r="A170" s="20" t="s">
        <v>241</v>
      </c>
      <c r="B170" s="7">
        <v>0</v>
      </c>
    </row>
    <row r="171" s="1" customFormat="1" ht="17" hidden="1" customHeight="1" spans="1:2">
      <c r="A171" s="20" t="s">
        <v>242</v>
      </c>
      <c r="B171" s="7">
        <v>0</v>
      </c>
    </row>
    <row r="172" s="1" customFormat="1" ht="17" hidden="1" customHeight="1" spans="1:2">
      <c r="A172" s="20" t="s">
        <v>243</v>
      </c>
      <c r="B172" s="7">
        <v>0</v>
      </c>
    </row>
    <row r="173" s="1" customFormat="1" ht="17" hidden="1" customHeight="1" spans="1:2">
      <c r="A173" s="20" t="s">
        <v>244</v>
      </c>
      <c r="B173" s="7">
        <v>0</v>
      </c>
    </row>
    <row r="174" s="1" customFormat="1" ht="17" hidden="1" customHeight="1" spans="1:2">
      <c r="A174" s="20" t="s">
        <v>245</v>
      </c>
      <c r="B174" s="7">
        <v>0</v>
      </c>
    </row>
    <row r="175" s="1" customFormat="1" ht="17" hidden="1" customHeight="1" spans="1:2">
      <c r="A175" s="20" t="s">
        <v>246</v>
      </c>
      <c r="B175" s="7">
        <v>0</v>
      </c>
    </row>
    <row r="176" s="1" customFormat="1" ht="17" hidden="1" customHeight="1" spans="1:2">
      <c r="A176" s="20" t="s">
        <v>247</v>
      </c>
      <c r="B176" s="7">
        <v>0</v>
      </c>
    </row>
    <row r="177" s="1" customFormat="1" ht="17" hidden="1" customHeight="1" spans="1:2">
      <c r="A177" s="20" t="s">
        <v>248</v>
      </c>
      <c r="B177" s="7">
        <v>0</v>
      </c>
    </row>
    <row r="178" s="1" customFormat="1" ht="17" hidden="1" customHeight="1" spans="1:2">
      <c r="A178" s="20" t="s">
        <v>249</v>
      </c>
      <c r="B178" s="7">
        <v>0</v>
      </c>
    </row>
    <row r="179" s="1" customFormat="1" ht="17" hidden="1" customHeight="1" spans="1:2">
      <c r="A179" s="20" t="s">
        <v>250</v>
      </c>
      <c r="B179" s="7">
        <v>0</v>
      </c>
    </row>
    <row r="180" s="1" customFormat="1" ht="17" customHeight="1" spans="1:2">
      <c r="A180" s="20" t="s">
        <v>251</v>
      </c>
      <c r="B180" s="7">
        <v>195</v>
      </c>
    </row>
    <row r="181" s="1" customFormat="1" ht="17" hidden="1" customHeight="1" spans="1:2">
      <c r="A181" s="20" t="s">
        <v>252</v>
      </c>
      <c r="B181" s="7">
        <v>0</v>
      </c>
    </row>
    <row r="182" s="1" customFormat="1" ht="17" customHeight="1" spans="1:2">
      <c r="A182" s="20" t="s">
        <v>253</v>
      </c>
      <c r="B182" s="7">
        <v>149</v>
      </c>
    </row>
    <row r="183" s="1" customFormat="1" ht="17" customHeight="1" spans="1:2">
      <c r="A183" s="20" t="s">
        <v>254</v>
      </c>
      <c r="B183" s="7">
        <v>28</v>
      </c>
    </row>
    <row r="184" s="1" customFormat="1" ht="17" customHeight="1" spans="1:2">
      <c r="A184" s="20" t="s">
        <v>255</v>
      </c>
      <c r="B184" s="7">
        <v>2</v>
      </c>
    </row>
    <row r="185" s="1" customFormat="1" ht="17" hidden="1" customHeight="1" spans="1:2">
      <c r="A185" s="20" t="s">
        <v>256</v>
      </c>
      <c r="B185" s="7">
        <v>0</v>
      </c>
    </row>
    <row r="186" s="1" customFormat="1" ht="17" customHeight="1" spans="1:2">
      <c r="A186" s="20" t="s">
        <v>257</v>
      </c>
      <c r="B186" s="7">
        <v>15</v>
      </c>
    </row>
    <row r="187" s="1" customFormat="1" ht="17" hidden="1" customHeight="1" spans="1:2">
      <c r="A187" s="20" t="s">
        <v>258</v>
      </c>
      <c r="B187" s="7">
        <v>0</v>
      </c>
    </row>
    <row r="188" s="1" customFormat="1" ht="17" customHeight="1" spans="1:2">
      <c r="A188" s="20" t="s">
        <v>259</v>
      </c>
      <c r="B188" s="7">
        <v>1</v>
      </c>
    </row>
    <row r="189" s="1" customFormat="1" ht="17" hidden="1" customHeight="1" spans="1:2">
      <c r="A189" s="20" t="s">
        <v>260</v>
      </c>
      <c r="B189" s="7">
        <v>0</v>
      </c>
    </row>
    <row r="190" s="1" customFormat="1" ht="17" hidden="1" customHeight="1" spans="1:2">
      <c r="A190" s="20" t="s">
        <v>261</v>
      </c>
      <c r="B190" s="7">
        <v>0</v>
      </c>
    </row>
    <row r="191" s="1" customFormat="1" ht="17" hidden="1" customHeight="1" spans="1:2">
      <c r="A191" s="20" t="s">
        <v>262</v>
      </c>
      <c r="B191" s="7">
        <v>0</v>
      </c>
    </row>
    <row r="192" s="1" customFormat="1" ht="17" customHeight="1" spans="1:2">
      <c r="A192" s="20" t="s">
        <v>17</v>
      </c>
      <c r="B192" s="7">
        <v>1929</v>
      </c>
    </row>
    <row r="193" s="1" customFormat="1" ht="17" customHeight="1" spans="1:2">
      <c r="A193" s="20" t="s">
        <v>263</v>
      </c>
      <c r="B193" s="7">
        <v>1929</v>
      </c>
    </row>
    <row r="194" s="1" customFormat="1" ht="17" hidden="1" customHeight="1" spans="1:2">
      <c r="A194" s="20" t="s">
        <v>264</v>
      </c>
      <c r="B194" s="7">
        <v>0</v>
      </c>
    </row>
    <row r="195" s="1" customFormat="1" ht="17" hidden="1" customHeight="1" spans="1:2">
      <c r="A195" s="20" t="s">
        <v>265</v>
      </c>
      <c r="B195" s="7">
        <v>0</v>
      </c>
    </row>
    <row r="196" s="1" customFormat="1" ht="17" hidden="1" customHeight="1" spans="1:2">
      <c r="A196" s="20" t="s">
        <v>266</v>
      </c>
      <c r="B196" s="7">
        <v>0</v>
      </c>
    </row>
    <row r="197" s="1" customFormat="1" ht="17" customHeight="1" spans="1:2">
      <c r="A197" s="20" t="s">
        <v>267</v>
      </c>
      <c r="B197" s="7">
        <v>93</v>
      </c>
    </row>
    <row r="198" s="1" customFormat="1" ht="17" hidden="1" customHeight="1" spans="1:2">
      <c r="A198" s="20" t="s">
        <v>268</v>
      </c>
      <c r="B198" s="7">
        <v>0</v>
      </c>
    </row>
    <row r="199" s="1" customFormat="1" ht="17" hidden="1" customHeight="1" spans="1:2">
      <c r="A199" s="20" t="s">
        <v>269</v>
      </c>
      <c r="B199" s="7">
        <v>0</v>
      </c>
    </row>
    <row r="200" s="1" customFormat="1" ht="17" hidden="1" customHeight="1" spans="1:2">
      <c r="A200" s="20" t="s">
        <v>270</v>
      </c>
      <c r="B200" s="7">
        <v>0</v>
      </c>
    </row>
    <row r="201" s="1" customFormat="1" ht="17" hidden="1" customHeight="1" spans="1:2">
      <c r="A201" s="20" t="s">
        <v>271</v>
      </c>
      <c r="B201" s="7">
        <v>0</v>
      </c>
    </row>
    <row r="202" s="1" customFormat="1" ht="17" hidden="1" customHeight="1" spans="1:2">
      <c r="A202" s="20" t="s">
        <v>272</v>
      </c>
      <c r="B202" s="7">
        <v>0</v>
      </c>
    </row>
    <row r="203" s="1" customFormat="1" ht="17" hidden="1" customHeight="1" spans="1:2">
      <c r="A203" s="20" t="s">
        <v>273</v>
      </c>
      <c r="B203" s="7">
        <v>0</v>
      </c>
    </row>
    <row r="204" s="1" customFormat="1" ht="17" hidden="1" customHeight="1" spans="1:2">
      <c r="A204" s="20" t="s">
        <v>274</v>
      </c>
      <c r="B204" s="7">
        <v>0</v>
      </c>
    </row>
    <row r="205" s="1" customFormat="1" ht="17" hidden="1" customHeight="1" spans="1:2">
      <c r="A205" s="20" t="s">
        <v>275</v>
      </c>
      <c r="B205" s="7">
        <v>0</v>
      </c>
    </row>
    <row r="206" s="1" customFormat="1" ht="17" hidden="1" customHeight="1" spans="1:2">
      <c r="A206" s="20" t="s">
        <v>276</v>
      </c>
      <c r="B206" s="7">
        <v>0</v>
      </c>
    </row>
    <row r="207" s="1" customFormat="1" ht="17" customHeight="1" spans="1:2">
      <c r="A207" s="20" t="s">
        <v>277</v>
      </c>
      <c r="B207" s="7">
        <v>1664</v>
      </c>
    </row>
    <row r="208" s="1" customFormat="1" ht="17" customHeight="1" spans="1:2">
      <c r="A208" s="20" t="s">
        <v>278</v>
      </c>
      <c r="B208" s="7">
        <v>172</v>
      </c>
    </row>
    <row r="209" s="1" customFormat="1" ht="17" hidden="1" customHeight="1" spans="1:2">
      <c r="A209" s="20" t="s">
        <v>279</v>
      </c>
      <c r="B209" s="7">
        <v>0</v>
      </c>
    </row>
    <row r="210" s="1" customFormat="1" ht="17" customHeight="1" spans="1:2">
      <c r="A210" s="20" t="s">
        <v>18</v>
      </c>
      <c r="B210" s="7">
        <v>38</v>
      </c>
    </row>
    <row r="211" s="1" customFormat="1" ht="17" customHeight="1" spans="1:2">
      <c r="A211" s="20" t="s">
        <v>280</v>
      </c>
      <c r="B211" s="7">
        <v>38</v>
      </c>
    </row>
    <row r="212" s="1" customFormat="1" ht="17" hidden="1" customHeight="1" spans="1:2">
      <c r="A212" s="20" t="s">
        <v>281</v>
      </c>
      <c r="B212" s="7">
        <v>0</v>
      </c>
    </row>
    <row r="213" s="1" customFormat="1" ht="17" hidden="1" customHeight="1" spans="1:2">
      <c r="A213" s="20" t="s">
        <v>282</v>
      </c>
      <c r="B213" s="7">
        <v>0</v>
      </c>
    </row>
    <row r="214" s="1" customFormat="1" ht="17" hidden="1" customHeight="1" spans="1:2">
      <c r="A214" s="20" t="s">
        <v>283</v>
      </c>
      <c r="B214" s="7">
        <v>0</v>
      </c>
    </row>
    <row r="215" s="1" customFormat="1" ht="17" customHeight="1" spans="1:2">
      <c r="A215" s="20" t="s">
        <v>284</v>
      </c>
      <c r="B215" s="7">
        <v>17</v>
      </c>
    </row>
    <row r="216" s="1" customFormat="1" ht="17" hidden="1" customHeight="1" spans="1:2">
      <c r="A216" s="20" t="s">
        <v>285</v>
      </c>
      <c r="B216" s="7">
        <v>0</v>
      </c>
    </row>
    <row r="217" s="1" customFormat="1" ht="17" hidden="1" customHeight="1" spans="1:2">
      <c r="A217" s="20" t="s">
        <v>286</v>
      </c>
      <c r="B217" s="7">
        <v>0</v>
      </c>
    </row>
    <row r="218" s="1" customFormat="1" ht="17" hidden="1" customHeight="1" spans="1:2">
      <c r="A218" s="20" t="s">
        <v>287</v>
      </c>
      <c r="B218" s="7">
        <v>0</v>
      </c>
    </row>
    <row r="219" s="1" customFormat="1" ht="17" hidden="1" customHeight="1" spans="1:2">
      <c r="A219" s="20" t="s">
        <v>288</v>
      </c>
      <c r="B219" s="7">
        <v>0</v>
      </c>
    </row>
    <row r="220" s="1" customFormat="1" ht="17" hidden="1" customHeight="1" spans="1:2">
      <c r="A220" s="20" t="s">
        <v>289</v>
      </c>
      <c r="B220" s="7">
        <v>0</v>
      </c>
    </row>
    <row r="221" s="1" customFormat="1" ht="17" hidden="1" customHeight="1" spans="1:2">
      <c r="A221" s="20" t="s">
        <v>290</v>
      </c>
      <c r="B221" s="7">
        <v>0</v>
      </c>
    </row>
    <row r="222" s="1" customFormat="1" ht="17" hidden="1" customHeight="1" spans="1:2">
      <c r="A222" s="20" t="s">
        <v>291</v>
      </c>
      <c r="B222" s="7">
        <v>0</v>
      </c>
    </row>
    <row r="223" s="1" customFormat="1" ht="17" hidden="1" customHeight="1" spans="1:2">
      <c r="A223" s="20" t="s">
        <v>292</v>
      </c>
      <c r="B223" s="7">
        <v>0</v>
      </c>
    </row>
    <row r="224" s="1" customFormat="1" ht="17" hidden="1" customHeight="1" spans="1:2">
      <c r="A224" s="20" t="s">
        <v>293</v>
      </c>
      <c r="B224" s="7">
        <v>0</v>
      </c>
    </row>
    <row r="225" s="1" customFormat="1" ht="17" customHeight="1" spans="1:2">
      <c r="A225" s="20" t="s">
        <v>294</v>
      </c>
      <c r="B225" s="7">
        <v>21</v>
      </c>
    </row>
    <row r="226" s="1" customFormat="1" ht="17" hidden="1" customHeight="1" spans="1:2">
      <c r="A226" s="20" t="s">
        <v>295</v>
      </c>
      <c r="B226" s="7">
        <v>0</v>
      </c>
    </row>
    <row r="227" s="1" customFormat="1" ht="17" hidden="1" customHeight="1" spans="1:2">
      <c r="A227" s="20" t="s">
        <v>296</v>
      </c>
      <c r="B227" s="7">
        <v>0</v>
      </c>
    </row>
    <row r="228" s="1" customFormat="1" ht="17" hidden="1" customHeight="1" spans="1:2">
      <c r="A228" s="20" t="s">
        <v>19</v>
      </c>
      <c r="B228" s="7">
        <v>0</v>
      </c>
    </row>
    <row r="229" s="1" customFormat="1" ht="17" hidden="1" customHeight="1" spans="1:2">
      <c r="A229" s="20" t="s">
        <v>297</v>
      </c>
      <c r="B229" s="7">
        <v>0</v>
      </c>
    </row>
    <row r="230" s="1" customFormat="1" ht="17" hidden="1" customHeight="1" spans="1:2">
      <c r="A230" s="20" t="s">
        <v>298</v>
      </c>
      <c r="B230" s="7">
        <v>0</v>
      </c>
    </row>
    <row r="231" s="1" customFormat="1" ht="17" hidden="1" customHeight="1" spans="1:2">
      <c r="A231" s="20" t="s">
        <v>299</v>
      </c>
      <c r="B231" s="7">
        <v>0</v>
      </c>
    </row>
    <row r="232" s="1" customFormat="1" ht="17" hidden="1" customHeight="1" spans="1:2">
      <c r="A232" s="20" t="s">
        <v>300</v>
      </c>
      <c r="B232" s="7">
        <v>0</v>
      </c>
    </row>
    <row r="233" s="1" customFormat="1" ht="17" hidden="1" customHeight="1" spans="1:2">
      <c r="A233" s="20" t="s">
        <v>301</v>
      </c>
      <c r="B233" s="7">
        <v>0</v>
      </c>
    </row>
    <row r="234" s="1" customFormat="1" ht="17" hidden="1" customHeight="1" spans="1:2">
      <c r="A234" s="20" t="s">
        <v>302</v>
      </c>
      <c r="B234" s="7">
        <v>0</v>
      </c>
    </row>
    <row r="235" s="1" customFormat="1" ht="17" hidden="1" customHeight="1" spans="1:2">
      <c r="A235" s="20" t="s">
        <v>303</v>
      </c>
      <c r="B235" s="7">
        <v>0</v>
      </c>
    </row>
    <row r="236" s="1" customFormat="1" ht="17" hidden="1" customHeight="1" spans="1:2">
      <c r="A236" s="20" t="s">
        <v>304</v>
      </c>
      <c r="B236" s="7">
        <v>0</v>
      </c>
    </row>
    <row r="237" s="1" customFormat="1" ht="17" hidden="1" customHeight="1" spans="1:2">
      <c r="A237" s="20" t="s">
        <v>305</v>
      </c>
      <c r="B237" s="7">
        <v>0</v>
      </c>
    </row>
    <row r="238" s="1" customFormat="1" ht="17" hidden="1" customHeight="1" spans="1:2">
      <c r="A238" s="20" t="s">
        <v>306</v>
      </c>
      <c r="B238" s="7">
        <v>0</v>
      </c>
    </row>
    <row r="239" s="1" customFormat="1" ht="17" hidden="1" customHeight="1" spans="1:2">
      <c r="A239" s="20" t="s">
        <v>307</v>
      </c>
      <c r="B239" s="7">
        <v>0</v>
      </c>
    </row>
    <row r="240" s="1" customFormat="1" ht="17" hidden="1" customHeight="1" spans="1:2">
      <c r="A240" s="20" t="s">
        <v>308</v>
      </c>
      <c r="B240" s="7">
        <v>0</v>
      </c>
    </row>
    <row r="241" s="1" customFormat="1" ht="17" hidden="1" customHeight="1" spans="1:2">
      <c r="A241" s="20" t="s">
        <v>309</v>
      </c>
      <c r="B241" s="7">
        <v>0</v>
      </c>
    </row>
    <row r="242" s="1" customFormat="1" ht="17" hidden="1" customHeight="1" spans="1:2">
      <c r="A242" s="20" t="s">
        <v>310</v>
      </c>
      <c r="B242" s="7">
        <v>0</v>
      </c>
    </row>
    <row r="243" s="1" customFormat="1" ht="17" hidden="1" customHeight="1" spans="1:2">
      <c r="A243" s="20" t="s">
        <v>311</v>
      </c>
      <c r="B243" s="7">
        <v>0</v>
      </c>
    </row>
    <row r="244" s="1" customFormat="1" ht="17" hidden="1" customHeight="1" spans="1:2">
      <c r="A244" s="20" t="s">
        <v>312</v>
      </c>
      <c r="B244" s="7">
        <v>0</v>
      </c>
    </row>
    <row r="245" s="1" customFormat="1" ht="17" hidden="1" customHeight="1" spans="1:2">
      <c r="A245" s="20" t="s">
        <v>313</v>
      </c>
      <c r="B245" s="7">
        <v>0</v>
      </c>
    </row>
    <row r="246" s="1" customFormat="1" ht="17" hidden="1" customHeight="1" spans="1:2">
      <c r="A246" s="20" t="s">
        <v>314</v>
      </c>
      <c r="B246" s="7">
        <v>0</v>
      </c>
    </row>
    <row r="247" s="1" customFormat="1" ht="17" hidden="1" customHeight="1" spans="1:2">
      <c r="A247" s="20" t="s">
        <v>315</v>
      </c>
      <c r="B247" s="7">
        <v>0</v>
      </c>
    </row>
    <row r="248" s="1" customFormat="1" ht="17" hidden="1" customHeight="1" spans="1:2">
      <c r="A248" s="20" t="s">
        <v>316</v>
      </c>
      <c r="B248" s="7">
        <v>0</v>
      </c>
    </row>
    <row r="249" s="1" customFormat="1" ht="17" customHeight="1" spans="1:2">
      <c r="A249" s="20"/>
      <c r="B249" s="6"/>
    </row>
    <row r="250" s="1" customFormat="1" ht="17" customHeight="1" spans="1:2">
      <c r="A250" s="20"/>
      <c r="B250" s="6"/>
    </row>
    <row r="251" s="1" customFormat="1" ht="17" customHeight="1" spans="1:2">
      <c r="A251" s="20"/>
      <c r="B251" s="6"/>
    </row>
    <row r="252" s="1" customFormat="1" ht="17" customHeight="1" spans="1:2">
      <c r="A252" s="20"/>
      <c r="B252" s="6"/>
    </row>
    <row r="253" s="1" customFormat="1" ht="17" customHeight="1" spans="1:2">
      <c r="A253" s="20"/>
      <c r="B253" s="6"/>
    </row>
    <row r="254" s="1" customFormat="1" ht="17" customHeight="1" spans="1:2">
      <c r="A254" s="20"/>
      <c r="B254" s="6"/>
    </row>
    <row r="255" s="1" customFormat="1" ht="17" customHeight="1" spans="1:2">
      <c r="A255" s="20"/>
      <c r="B255" s="6"/>
    </row>
    <row r="256" s="1" customFormat="1" ht="17" customHeight="1" spans="1:2">
      <c r="A256" s="4" t="s">
        <v>21</v>
      </c>
      <c r="B256" s="7">
        <v>40828</v>
      </c>
    </row>
    <row r="257" s="1" customFormat="1" ht="18.7" customHeight="1"/>
  </sheetData>
  <autoFilter ref="A4:B248">
    <filterColumn colId="1">
      <filters>
        <filter val="93"/>
        <filter val="15"/>
        <filter val="195"/>
        <filter val="16,195"/>
        <filter val="17"/>
        <filter val="21"/>
        <filter val="1,664"/>
        <filter val="25"/>
        <filter val="165"/>
        <filter val="28"/>
        <filter val="1,929"/>
        <filter val="172"/>
        <filter val="38"/>
        <filter val="140"/>
        <filter val="16,000"/>
        <filter val="20,000"/>
        <filter val="1"/>
        <filter val="2,501"/>
        <filter val="22,501"/>
        <filter val="2"/>
        <filter val="149"/>
      </filters>
    </filterColumn>
    <extLst/>
  </autoFilter>
  <mergeCells count="3">
    <mergeCell ref="A1:B1"/>
    <mergeCell ref="A2:B2"/>
    <mergeCell ref="A3:B3"/>
  </mergeCells>
  <printOptions horizontalCentered="1" verticalCentered="1" gridLines="1"/>
  <pageMargins left="3" right="2" top="1" bottom="1" header="0" footer="0"/>
  <pageSetup paperSize="1" scale="90" orientation="landscape" blackAndWhite="1"/>
  <headerFooter alignWithMargins="0" scaleWithDoc="0">
    <oddHeader>&amp;C@$</oddHeader>
    <oddFooter>&amp;C@&amp;- &amp;P&amp;-$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showGridLines="0" showZeros="0" workbookViewId="0">
      <selection activeCell="A7" sqref="A7"/>
    </sheetView>
  </sheetViews>
  <sheetFormatPr defaultColWidth="10.1666666666667" defaultRowHeight="15.6" outlineLevelCol="3"/>
  <cols>
    <col min="1" max="1" width="41" style="1" customWidth="1"/>
    <col min="2" max="2" width="23.1111111111111" style="1" customWidth="1"/>
    <col min="3" max="3" width="48.2222222222222" style="1" customWidth="1"/>
    <col min="4" max="4" width="21" style="1" customWidth="1"/>
    <col min="5" max="16366" width="10.1666666666667" style="1" customWidth="1"/>
    <col min="16367" max="16384" width="10.1666666666667" style="1"/>
  </cols>
  <sheetData>
    <row r="1" s="1" customFormat="1" ht="38.55" customHeight="1" spans="1:4">
      <c r="A1" s="10" t="s">
        <v>318</v>
      </c>
      <c r="B1" s="10"/>
      <c r="C1" s="10"/>
      <c r="D1" s="10"/>
    </row>
    <row r="2" s="1" customFormat="1" ht="17" customHeight="1" spans="1:4">
      <c r="A2" s="11" t="s">
        <v>319</v>
      </c>
      <c r="B2" s="11"/>
      <c r="C2" s="11"/>
      <c r="D2" s="11"/>
    </row>
    <row r="3" s="8" customFormat="1" ht="20" customHeight="1" spans="1:4">
      <c r="A3" s="12" t="s">
        <v>320</v>
      </c>
      <c r="B3" s="12" t="s">
        <v>5</v>
      </c>
      <c r="C3" s="12" t="s">
        <v>320</v>
      </c>
      <c r="D3" s="12" t="s">
        <v>5</v>
      </c>
    </row>
    <row r="4" s="8" customFormat="1" ht="20" customHeight="1" spans="1:4">
      <c r="A4" s="13" t="s">
        <v>321</v>
      </c>
      <c r="B4" s="14">
        <f>'[1]L10'!C6</f>
        <v>34317</v>
      </c>
      <c r="C4" s="13" t="s">
        <v>322</v>
      </c>
      <c r="D4" s="14">
        <f>'[1]L10'!O6</f>
        <v>40828</v>
      </c>
    </row>
    <row r="5" s="1" customFormat="1" ht="20" customHeight="1" spans="1:4">
      <c r="A5" s="13" t="s">
        <v>323</v>
      </c>
      <c r="B5" s="14">
        <f>B6</f>
        <v>1091</v>
      </c>
      <c r="C5" s="13" t="s">
        <v>324</v>
      </c>
      <c r="D5" s="14">
        <f>D6</f>
        <v>0</v>
      </c>
    </row>
    <row r="6" s="1" customFormat="1" ht="20" customHeight="1" spans="1:4">
      <c r="A6" s="13" t="s">
        <v>24</v>
      </c>
      <c r="B6" s="14">
        <f>SUM(B7:B15)</f>
        <v>1091</v>
      </c>
      <c r="C6" s="13" t="s">
        <v>325</v>
      </c>
      <c r="D6" s="14">
        <f>SUM(D7:D15)</f>
        <v>0</v>
      </c>
    </row>
    <row r="7" s="1" customFormat="1" ht="20" customHeight="1" spans="1:4">
      <c r="A7" s="13" t="s">
        <v>25</v>
      </c>
      <c r="B7" s="14">
        <f>'[1]L10'!D7</f>
        <v>0</v>
      </c>
      <c r="C7" s="13" t="s">
        <v>25</v>
      </c>
      <c r="D7" s="14">
        <f>'[1]L10'!P7</f>
        <v>0</v>
      </c>
    </row>
    <row r="8" s="1" customFormat="1" ht="20" customHeight="1" spans="1:4">
      <c r="A8" s="13" t="s">
        <v>26</v>
      </c>
      <c r="B8" s="14">
        <f>'[1]L10'!D8+'[1]L10'!D9</f>
        <v>0</v>
      </c>
      <c r="C8" s="13" t="s">
        <v>26</v>
      </c>
      <c r="D8" s="14">
        <f>'[1]L10'!P8+'[1]L10'!P9</f>
        <v>0</v>
      </c>
    </row>
    <row r="9" s="1" customFormat="1" ht="20" customHeight="1" spans="1:4">
      <c r="A9" s="13" t="s">
        <v>27</v>
      </c>
      <c r="B9" s="14">
        <f>'[1]L10'!D10+'[1]L10'!D11</f>
        <v>402</v>
      </c>
      <c r="C9" s="13" t="s">
        <v>27</v>
      </c>
      <c r="D9" s="14">
        <f>'[1]L10'!P10+'[1]L10'!P11</f>
        <v>0</v>
      </c>
    </row>
    <row r="10" s="1" customFormat="1" ht="20" customHeight="1" spans="1:4">
      <c r="A10" s="13" t="s">
        <v>28</v>
      </c>
      <c r="B10" s="14">
        <f>'[1]L10'!D12+'[1]L10'!D13</f>
        <v>0</v>
      </c>
      <c r="C10" s="13" t="s">
        <v>28</v>
      </c>
      <c r="D10" s="14">
        <f>'[1]L10'!P12+'[1]L10'!P13</f>
        <v>0</v>
      </c>
    </row>
    <row r="11" s="1" customFormat="1" ht="20" customHeight="1" spans="1:4">
      <c r="A11" s="13" t="s">
        <v>29</v>
      </c>
      <c r="B11" s="14">
        <f>'[1]L10'!D14+'[1]L10'!D15+'[1]L10'!D16+'[1]L10'!D17+'[1]L10'!D18</f>
        <v>0</v>
      </c>
      <c r="C11" s="13" t="s">
        <v>29</v>
      </c>
      <c r="D11" s="14">
        <f>'[1]L10'!P14+'[1]L10'!P15+'[1]L10'!P16+'[1]L10'!P17+'[1]L10'!P18</f>
        <v>0</v>
      </c>
    </row>
    <row r="12" s="1" customFormat="1" ht="20" customHeight="1" spans="1:4">
      <c r="A12" s="13" t="s">
        <v>30</v>
      </c>
      <c r="B12" s="14">
        <f>'[1]L10'!D19+'[1]L10'!D20+'[1]L10'!D21</f>
        <v>0</v>
      </c>
      <c r="C12" s="13" t="s">
        <v>30</v>
      </c>
      <c r="D12" s="14">
        <f>'[1]L10'!P19+'[1]L10'!P20+'[1]L10'!P21</f>
        <v>0</v>
      </c>
    </row>
    <row r="13" s="1" customFormat="1" ht="20" customHeight="1" spans="1:4">
      <c r="A13" s="13" t="s">
        <v>31</v>
      </c>
      <c r="B13" s="14">
        <f>'[1]L10'!D22+'[1]L10'!D23+'[1]L10'!D24+'[1]L10'!D25+'[1]L10'!D26+'[1]L10'!D27</f>
        <v>0</v>
      </c>
      <c r="C13" s="13" t="s">
        <v>31</v>
      </c>
      <c r="D13" s="14">
        <f>'[1]L10'!P22+'[1]L10'!P23+'[1]L10'!P24+'[1]L10'!P25+'[1]L10'!P26+'[1]L10'!P27</f>
        <v>0</v>
      </c>
    </row>
    <row r="14" s="1" customFormat="1" ht="20" customHeight="1" spans="1:4">
      <c r="A14" s="13" t="s">
        <v>32</v>
      </c>
      <c r="B14" s="14">
        <f>'[1]L10'!D28</f>
        <v>0</v>
      </c>
      <c r="C14" s="13" t="s">
        <v>32</v>
      </c>
      <c r="D14" s="14">
        <f>'[1]L10'!P28</f>
        <v>0</v>
      </c>
    </row>
    <row r="15" s="1" customFormat="1" ht="20" customHeight="1" spans="1:4">
      <c r="A15" s="13" t="s">
        <v>33</v>
      </c>
      <c r="B15" s="14">
        <f>'[1]L10'!D31+'[1]L10'!D32+'[1]L10'!D33</f>
        <v>689</v>
      </c>
      <c r="C15" s="13" t="s">
        <v>326</v>
      </c>
      <c r="D15" s="14">
        <f>'[1]L10'!P31+'[1]L10'!P32+'[1]L10'!P33</f>
        <v>0</v>
      </c>
    </row>
    <row r="16" s="1" customFormat="1" ht="20" customHeight="1" spans="1:4">
      <c r="A16" s="13" t="s">
        <v>327</v>
      </c>
      <c r="B16" s="15">
        <v>0</v>
      </c>
      <c r="C16" s="13" t="s">
        <v>328</v>
      </c>
      <c r="D16" s="15">
        <v>2</v>
      </c>
    </row>
    <row r="17" s="1" customFormat="1" ht="20" customHeight="1" spans="1:4">
      <c r="A17" s="13" t="s">
        <v>34</v>
      </c>
      <c r="B17" s="16">
        <v>0</v>
      </c>
      <c r="C17" s="13"/>
      <c r="D17" s="17"/>
    </row>
    <row r="18" s="1" customFormat="1" ht="20" customHeight="1" spans="1:4">
      <c r="A18" s="13" t="s">
        <v>329</v>
      </c>
      <c r="B18" s="16">
        <v>4818</v>
      </c>
      <c r="C18" s="13"/>
      <c r="D18" s="17"/>
    </row>
    <row r="19" s="1" customFormat="1" ht="20" customHeight="1" spans="1:4">
      <c r="A19" s="13" t="s">
        <v>330</v>
      </c>
      <c r="B19" s="14">
        <f>B20+B21</f>
        <v>0</v>
      </c>
      <c r="C19" s="13" t="s">
        <v>331</v>
      </c>
      <c r="D19" s="18">
        <v>24635</v>
      </c>
    </row>
    <row r="20" s="1" customFormat="1" ht="20" customHeight="1" spans="1:4">
      <c r="A20" s="13" t="s">
        <v>332</v>
      </c>
      <c r="B20" s="18">
        <v>0</v>
      </c>
      <c r="C20" s="13"/>
      <c r="D20" s="19"/>
    </row>
    <row r="21" s="1" customFormat="1" ht="20" customHeight="1" spans="1:4">
      <c r="A21" s="13" t="s">
        <v>333</v>
      </c>
      <c r="B21" s="18"/>
      <c r="C21" s="13"/>
      <c r="D21" s="19"/>
    </row>
    <row r="22" s="1" customFormat="1" ht="20" customHeight="1" spans="1:4">
      <c r="A22" s="13" t="s">
        <v>334</v>
      </c>
      <c r="B22" s="14">
        <f t="shared" ref="B22:B25" si="0">B23</f>
        <v>0</v>
      </c>
      <c r="C22" s="13" t="s">
        <v>39</v>
      </c>
      <c r="D22" s="14">
        <f>D23</f>
        <v>220</v>
      </c>
    </row>
    <row r="23" s="1" customFormat="1" ht="20" customHeight="1" spans="1:4">
      <c r="A23" s="13" t="s">
        <v>335</v>
      </c>
      <c r="B23" s="14">
        <f t="shared" si="0"/>
        <v>0</v>
      </c>
      <c r="C23" s="13" t="s">
        <v>336</v>
      </c>
      <c r="D23" s="18">
        <v>220</v>
      </c>
    </row>
    <row r="24" s="1" customFormat="1" ht="20" customHeight="1" spans="1:4">
      <c r="A24" s="13" t="s">
        <v>337</v>
      </c>
      <c r="B24" s="18">
        <v>0</v>
      </c>
      <c r="C24" s="13" t="s">
        <v>338</v>
      </c>
      <c r="D24" s="19"/>
    </row>
    <row r="25" s="1" customFormat="1" ht="20" customHeight="1" spans="1:4">
      <c r="A25" s="13" t="s">
        <v>339</v>
      </c>
      <c r="B25" s="14">
        <f t="shared" si="0"/>
        <v>36000</v>
      </c>
      <c r="C25" s="13" t="s">
        <v>340</v>
      </c>
      <c r="D25" s="15">
        <v>0</v>
      </c>
    </row>
    <row r="26" s="1" customFormat="1" ht="20" customHeight="1" spans="1:4">
      <c r="A26" s="13" t="s">
        <v>341</v>
      </c>
      <c r="B26" s="15">
        <v>36000</v>
      </c>
      <c r="C26" s="13"/>
      <c r="D26" s="17"/>
    </row>
    <row r="27" s="9" customFormat="1" ht="20" customHeight="1" spans="1:4">
      <c r="A27" s="13" t="s">
        <v>342</v>
      </c>
      <c r="B27" s="15">
        <v>0</v>
      </c>
      <c r="C27" s="13" t="s">
        <v>343</v>
      </c>
      <c r="D27" s="15">
        <v>0</v>
      </c>
    </row>
    <row r="28" s="1" customFormat="1" ht="20" customHeight="1" spans="1:4">
      <c r="A28" s="13" t="s">
        <v>344</v>
      </c>
      <c r="B28" s="15">
        <v>0</v>
      </c>
      <c r="C28" s="13" t="s">
        <v>345</v>
      </c>
      <c r="D28" s="15">
        <v>0</v>
      </c>
    </row>
    <row r="29" s="1" customFormat="1" ht="20" customHeight="1" spans="1:4">
      <c r="A29" s="13"/>
      <c r="B29" s="17"/>
      <c r="C29" s="13" t="s">
        <v>42</v>
      </c>
      <c r="D29" s="14">
        <f>'[1]L10'!Y6</f>
        <v>0</v>
      </c>
    </row>
    <row r="30" ht="20" customHeight="1" spans="1:4">
      <c r="A30" s="13"/>
      <c r="B30" s="17"/>
      <c r="C30" s="13" t="s">
        <v>346</v>
      </c>
      <c r="D30" s="14">
        <f>B31-D4-D5-D16-D19-D22-D25-D27-D28-D29</f>
        <v>10541</v>
      </c>
    </row>
    <row r="31" ht="20" customHeight="1" spans="1:4">
      <c r="A31" s="12" t="s">
        <v>347</v>
      </c>
      <c r="B31" s="14">
        <f>SUM(B4,B5,B16:B19,B22,B25,B27,B28)</f>
        <v>76226</v>
      </c>
      <c r="C31" s="12" t="s">
        <v>348</v>
      </c>
      <c r="D31" s="14">
        <f>SUM(D4,D5,D16,D19,D22,D25,D27:D30)</f>
        <v>76226</v>
      </c>
    </row>
  </sheetData>
  <mergeCells count="2">
    <mergeCell ref="A1:D1"/>
    <mergeCell ref="A2:D2"/>
  </mergeCells>
  <printOptions horizontalCentered="1" gridLines="1"/>
  <pageMargins left="3" right="2" top="1" bottom="1" header="0.5" footer="0"/>
  <pageSetup paperSize="1" scale="86" orientation="landscape" blackAndWhite="1"/>
  <headerFooter alignWithMargins="0" scaleWithDoc="0">
    <oddHeader>&amp;C@$</oddHeader>
    <oddFooter>&amp;C@&amp;- &amp;P&amp;-$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tabSelected="1" workbookViewId="0">
      <selection activeCell="B16" sqref="B16"/>
    </sheetView>
  </sheetViews>
  <sheetFormatPr defaultColWidth="10.1666666666667" defaultRowHeight="15.6" outlineLevelCol="2"/>
  <cols>
    <col min="1" max="3" width="44.5833333333333" style="1" customWidth="1"/>
    <col min="4" max="256" width="10.1666666666667" style="1" customWidth="1"/>
    <col min="257" max="16384" width="10.1666666666667" style="1"/>
  </cols>
  <sheetData>
    <row r="1" s="1" customFormat="1" ht="34" customHeight="1" spans="1:3">
      <c r="A1" s="2" t="s">
        <v>349</v>
      </c>
      <c r="B1" s="2"/>
      <c r="C1" s="2"/>
    </row>
    <row r="2" s="1" customFormat="1" ht="17" customHeight="1" spans="1:3">
      <c r="A2" s="3"/>
      <c r="B2" s="3"/>
      <c r="C2" s="3"/>
    </row>
    <row r="3" s="1" customFormat="1" ht="17" customHeight="1" spans="1:3">
      <c r="A3" s="3" t="s">
        <v>1</v>
      </c>
      <c r="B3" s="3"/>
      <c r="C3" s="3"/>
    </row>
    <row r="4" s="1" customFormat="1" ht="23.25" customHeight="1" spans="1:3">
      <c r="A4" s="4" t="s">
        <v>320</v>
      </c>
      <c r="B4" s="4" t="s">
        <v>3</v>
      </c>
      <c r="C4" s="4" t="s">
        <v>5</v>
      </c>
    </row>
    <row r="5" s="1" customFormat="1" ht="24.75" customHeight="1" spans="1:3">
      <c r="A5" s="5" t="s">
        <v>350</v>
      </c>
      <c r="B5" s="6"/>
      <c r="C5" s="7">
        <v>51597</v>
      </c>
    </row>
    <row r="6" s="1" customFormat="1" ht="24.75" customHeight="1" spans="1:3">
      <c r="A6" s="5" t="s">
        <v>351</v>
      </c>
      <c r="B6" s="7">
        <v>88000</v>
      </c>
      <c r="C6" s="6"/>
    </row>
    <row r="7" s="1" customFormat="1" ht="24.75" customHeight="1" spans="1:3">
      <c r="A7" s="5" t="s">
        <v>352</v>
      </c>
      <c r="B7" s="6"/>
      <c r="C7" s="7">
        <v>36000</v>
      </c>
    </row>
    <row r="8" s="1" customFormat="1" ht="24.75" customHeight="1" spans="1:3">
      <c r="A8" s="5" t="s">
        <v>353</v>
      </c>
      <c r="B8" s="6"/>
      <c r="C8" s="7">
        <v>220</v>
      </c>
    </row>
    <row r="9" s="1" customFormat="1" ht="24.75" customHeight="1" spans="1:3">
      <c r="A9" s="5" t="s">
        <v>354</v>
      </c>
      <c r="B9" s="6"/>
      <c r="C9" s="7">
        <v>87377</v>
      </c>
    </row>
    <row r="10" s="1" customFormat="1" ht="17" customHeight="1"/>
  </sheetData>
  <mergeCells count="3">
    <mergeCell ref="A1:C1"/>
    <mergeCell ref="A2:C2"/>
    <mergeCell ref="A3:C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政府性基金预算收支决算总表</vt:lpstr>
      <vt:lpstr>政府性基金预算收入决算表</vt:lpstr>
      <vt:lpstr>政府性基金预算支出决算表</vt:lpstr>
      <vt:lpstr>政府性基金预算本级支出决算表</vt:lpstr>
      <vt:lpstr>政府性基金转移支付表</vt:lpstr>
      <vt:lpstr>专项债务限额和余额情况决算表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王美丽</dc:creator>
  <cp:lastModifiedBy>Administrator</cp:lastModifiedBy>
  <dcterms:created xsi:type="dcterms:W3CDTF">2022-08-18T13:55:00Z</dcterms:created>
  <dcterms:modified xsi:type="dcterms:W3CDTF">2023-08-12T04:28:07Z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4AA103873BB14727B7D290EAFC886CE7</vt:lpwstr>
  </property>
  <property fmtid="{D5CDD505-2E9C-101B-9397-08002B2CF9AE}" pid="3" name="KSOProductBuildVer">
    <vt:lpwstr>2052-11.8.2.8053</vt:lpwstr>
  </property>
</Properties>
</file>